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0" windowWidth="15480" windowHeight="8100" tabRatio="676"/>
  </bookViews>
  <sheets>
    <sheet name="สรุป Top 5" sheetId="26" r:id="rId1"/>
    <sheet name="สรุปโครงการอื่นๆ" sheetId="25" r:id="rId2"/>
    <sheet name="สรุปรวม" sheetId="19" r:id="rId3"/>
    <sheet name=" ลักษณะโครงการ" sheetId="22" r:id="rId4"/>
  </sheets>
  <definedNames>
    <definedName name="_xlnm._FilterDatabase" localSheetId="3" hidden="1">' ลักษณะโครงการ'!$A$4:$H$20</definedName>
    <definedName name="_xlnm.Print_Area" localSheetId="3">' ลักษณะโครงการ'!$A$1:$H$28</definedName>
    <definedName name="_xlnm.Print_Area" localSheetId="0">'สรุป Top 5'!$A$1:$J$13</definedName>
    <definedName name="_xlnm.Print_Area" localSheetId="1">สรุปโครงการอื่นๆ!$A$1:$J$11</definedName>
    <definedName name="_xlnm.Print_Area" localSheetId="2">สรุปรวม!$A$1:$J$14</definedName>
    <definedName name="_xlnm.Print_Titles" localSheetId="3">' ลักษณะโครงการ'!$4:$6</definedName>
  </definedNames>
  <calcPr calcId="125725"/>
</workbook>
</file>

<file path=xl/calcChain.xml><?xml version="1.0" encoding="utf-8"?>
<calcChain xmlns="http://schemas.openxmlformats.org/spreadsheetml/2006/main">
  <c r="D17" i="22"/>
  <c r="D10"/>
  <c r="J9" i="19" l="1"/>
  <c r="I9"/>
  <c r="H9"/>
  <c r="G9"/>
  <c r="F9"/>
  <c r="E9"/>
  <c r="D9"/>
  <c r="C9"/>
  <c r="J8"/>
  <c r="I8"/>
  <c r="H8"/>
  <c r="G8"/>
  <c r="F8"/>
  <c r="E8"/>
  <c r="D8"/>
  <c r="C8"/>
  <c r="J7"/>
  <c r="I7"/>
  <c r="H7"/>
  <c r="G7"/>
  <c r="F7"/>
  <c r="E7"/>
  <c r="D7"/>
  <c r="C7"/>
  <c r="J6"/>
  <c r="J10" s="1"/>
  <c r="J12" s="1"/>
  <c r="I6"/>
  <c r="I10" s="1"/>
  <c r="I12" s="1"/>
  <c r="H6"/>
  <c r="G6"/>
  <c r="F6"/>
  <c r="F10" s="1"/>
  <c r="E6"/>
  <c r="E10" s="1"/>
  <c r="E12" s="1"/>
  <c r="D6"/>
  <c r="D10" s="1"/>
  <c r="D12" s="1"/>
  <c r="C6"/>
  <c r="C10" s="1"/>
  <c r="C12" s="1"/>
  <c r="J10" i="25"/>
  <c r="I10"/>
  <c r="H10"/>
  <c r="G10"/>
  <c r="F10"/>
  <c r="E10"/>
  <c r="D10"/>
  <c r="C10"/>
  <c r="J9"/>
  <c r="I9"/>
  <c r="H9"/>
  <c r="G9"/>
  <c r="F9"/>
  <c r="E9"/>
  <c r="D9"/>
  <c r="C9"/>
  <c r="J8"/>
  <c r="I8"/>
  <c r="H8"/>
  <c r="G8"/>
  <c r="F8"/>
  <c r="E8"/>
  <c r="D8"/>
  <c r="C8"/>
  <c r="J7"/>
  <c r="I7"/>
  <c r="I11" s="1"/>
  <c r="H7"/>
  <c r="G7"/>
  <c r="G11" s="1"/>
  <c r="F7"/>
  <c r="F11" s="1"/>
  <c r="E7"/>
  <c r="D7"/>
  <c r="D11" s="1"/>
  <c r="C7"/>
  <c r="C11" s="1"/>
  <c r="J10" i="26"/>
  <c r="I10"/>
  <c r="H10"/>
  <c r="G10"/>
  <c r="F10"/>
  <c r="E10"/>
  <c r="J9"/>
  <c r="I9"/>
  <c r="H9"/>
  <c r="G9"/>
  <c r="F9"/>
  <c r="E9"/>
  <c r="J8"/>
  <c r="I8"/>
  <c r="H8"/>
  <c r="G8"/>
  <c r="F8"/>
  <c r="E8"/>
  <c r="J7"/>
  <c r="I7"/>
  <c r="H7"/>
  <c r="G7"/>
  <c r="F7"/>
  <c r="D10"/>
  <c r="D9"/>
  <c r="D8"/>
  <c r="D7"/>
  <c r="E7"/>
  <c r="C10"/>
  <c r="C9"/>
  <c r="C8"/>
  <c r="C7"/>
  <c r="H10" i="19" l="1"/>
  <c r="H12" s="1"/>
  <c r="H11" i="25"/>
  <c r="E11"/>
  <c r="E11" i="26"/>
  <c r="I11"/>
  <c r="J11" i="25"/>
  <c r="G10" i="19"/>
  <c r="G12" s="1"/>
  <c r="F11" i="26"/>
  <c r="J11"/>
  <c r="G11"/>
  <c r="H11"/>
  <c r="C11"/>
  <c r="D11"/>
  <c r="C29" i="22"/>
  <c r="F11" i="19"/>
  <c r="F12" s="1"/>
  <c r="F13" i="26" l="1"/>
  <c r="F13" i="25"/>
</calcChain>
</file>

<file path=xl/sharedStrings.xml><?xml version="1.0" encoding="utf-8"?>
<sst xmlns="http://schemas.openxmlformats.org/spreadsheetml/2006/main" count="161" uniqueCount="79">
  <si>
    <t>ยุทธศาสตร์</t>
  </si>
  <si>
    <t>ที่</t>
  </si>
  <si>
    <t>จำนวน</t>
  </si>
  <si>
    <t>ค่าใช้จ่ายบริหารงานจังหวัดแบบบูรณาการ</t>
  </si>
  <si>
    <t>รวมงบประมาณทั้งสิ้น</t>
  </si>
  <si>
    <t>บาท</t>
  </si>
  <si>
    <t>โครงการที่เสนอใช้งบประมาณจังหวัด</t>
  </si>
  <si>
    <t>เห็นควรสนับสนุนงบประมาณ</t>
  </si>
  <si>
    <t>ปรับลดงบประมาณ</t>
  </si>
  <si>
    <t>เห็นควรสนับสนุนงบประมาณ (บาท)</t>
  </si>
  <si>
    <t xml:space="preserve">ปรับลดงบประมาณ (บาท) </t>
  </si>
  <si>
    <t>กิจกรรม/ความเห็น</t>
  </si>
  <si>
    <t>ไม่ควรสนับสนุนงบประมาณ</t>
  </si>
  <si>
    <t>วงเงินปี 2557
(บาท)</t>
  </si>
  <si>
    <t>ลำดับความสำคัญจังหวัด</t>
  </si>
  <si>
    <t>ตำแหน่งจุดยืนของจังหวัด/ชื่อโครงการ</t>
  </si>
  <si>
    <t xml:space="preserve">หมายเหตุ : การจัดสรรตามกรอบวงเงินงบประมาณปี 2557 ตามเกณฑ์ของ ก.น.จ. </t>
  </si>
  <si>
    <t>ร้อยละที่ได้รับการจัดสรร</t>
  </si>
  <si>
    <t>...................</t>
  </si>
  <si>
    <t>....................</t>
  </si>
  <si>
    <t xml:space="preserve">      ร้อยละที่ได้รับการจัดสรร</t>
  </si>
  <si>
    <t>........................</t>
  </si>
  <si>
    <t>.........................</t>
  </si>
  <si>
    <t xml:space="preserve">พัฒนาระบบการเกษตรให้มีผลผลิตปลอดภัยและเป็นมิตรต่อสิ่งแวดล้อม </t>
  </si>
  <si>
    <t xml:space="preserve">1.พัฒนาระบบการเกษตรให้มีผลผลิตปลอดภัยและเป็นมิตรต่อสิ่งแวดล้อม </t>
  </si>
  <si>
    <t xml:space="preserve">ส่งเสริมความร่วมมือชุมชนกับภาคอุตสาหกรรมในการจัดการสิ่งแวดล้อม </t>
  </si>
  <si>
    <t xml:space="preserve">2.ส่งเสริมความร่วมมือชุมชนกับภาคอุตสาหกรรมในการจัดการสิ่งแวดล้อม </t>
  </si>
  <si>
    <t xml:space="preserve">ส่งเสริมบทบาทชุมชนและนักท่องเที่ยวเพื่อการอนุรักษ์และฟื้นฟูทรัพยากรน้ำ </t>
  </si>
  <si>
    <t xml:space="preserve">3.ส่งเสริมบทบาทชุมชนและนักท่องเที่ยวเพื่อการอนุรักษ์และฟื้นฟูทรัพยากรน้ำ </t>
  </si>
  <si>
    <t>ฟื้นฟูคุณภาพระบบนิเวศของแม่น้ำเจ้าพระยา/ป่าสัก</t>
  </si>
  <si>
    <t>4.ฟื้นฟูคุณภาพระบบนิเวศของแม่น้ำเจ้าพระยา/ป่าสัก</t>
  </si>
  <si>
    <t>รวม 4  ยุทธศาสตร์</t>
  </si>
  <si>
    <t>1. โครงการพัฒนาผลผลิตเกษตรให้ได้มาตรฐานอาหารปลอดภัย</t>
  </si>
  <si>
    <t>2. โครงการพัฒนาระบบการผลิตปศุสัตว์ที่เป็นมิตรต่อสิ่งแวดล้อม</t>
  </si>
  <si>
    <t>3. โครงการส่งเสริมการบริโภคอาหารปลอดภัย</t>
  </si>
  <si>
    <t>6. โครงการเสริมสร้างศักยภาพการใช้ประโยชน์และพัฒนาสายน้ำ ระยะที่ 2 กลุ่มจังหวัดภาคกลางตอนบน 1</t>
  </si>
  <si>
    <t>8. โครงการพัฒนาระบบฐานข้อมูลด้านชุมชน ด้านเกษตร ด้านอุตสาหกรรม และด้านการใช้ประโยชน์จากแม่น้ำเจ้าพระยา/ป่าสัก</t>
  </si>
  <si>
    <t>7. โครงการส่งเสริมครัวเรือนที่อยู่ริมแม่น้ำเจ้าพระยา/ป่าสักและคลองสาขาไม่ปล่อยน้ำเสียและขยะลงสู่แหล่งน้ำ</t>
  </si>
  <si>
    <t>9. โครงการขยายผลครัวเรือนต้นแบบในการจัดการปัญหาการปล่อยน้ำทิ้ง/น้ำเสียจากครัวเรือนลงสู่แม่น้ำลำคลองโดยการติดตั้งระบบบำบัดน้ำเสียครัวเรือนของกลุ่มจังหวัดภาคกลางคอนบน ๑</t>
  </si>
  <si>
    <t>10. โครงการส่งเสริมการอนุรักษ์แม่น้ำเจ้าพระยา/ป่าสักผ่านกลไกวัฒนธรรมและทุนทางสังคมของชุมชน</t>
  </si>
  <si>
    <t>11. โครงการส่งเสริมบทบาทธุรกิจท่องเที่ยวและนักท่องเที่ยวเพื่อการอนุรักษ์และฟื้นฟูแม่น้ำเจ้าพระยา/ป่าสัก</t>
  </si>
  <si>
    <t>14.โครงการเฝ้าระวังและตรวจสอบคุณภาพน้ำและสัตว์น้ำลุ่มแม่น้ำเจ้าพระยาและป่าสัก</t>
  </si>
  <si>
    <t>16. โครงการเสริมสร้างการจัดการคุณภาพสิ่งแวดล้อม (เขื่อนป้องกันตลิ่ง)</t>
  </si>
  <si>
    <t>4. โครงการติดตั้งระบบเฝ้าระวังและปรับปรุงคุณภาพน้ำทิ้งจากชุมชนสู่ลำคลองสาธารณะในกลุ่มจังหวัดภาคกลางตอนบน 1</t>
  </si>
  <si>
    <t xml:space="preserve"> 5. โครงการฟื้นฟูคุณภาพน้ำและปรับปรุงภูมิทัศน์ริมฝั่งคลองสาธารณะของกลุ่มจังหวัดภาคกลางตอนบน 1</t>
  </si>
  <si>
    <t>P1</t>
  </si>
  <si>
    <t>P2</t>
  </si>
  <si>
    <t>P3</t>
  </si>
  <si>
    <t>p</t>
  </si>
  <si>
    <t>รหัสยุทธ</t>
  </si>
  <si>
    <t>รหัสTop5+อื่นๆ</t>
  </si>
  <si>
    <t>2. เป็นแหล่งอาหารปลอดภัย(การแปรรูปผลผลิตทางการเกษตร)</t>
  </si>
  <si>
    <t>1.เมืองที่มีฐานทรัพยากรต้นทุน(น้ำ) ที่สะอาด อุดมสมบูรณ์สนับสนุนการผลิต การค้า การลงทุน ของภาคอุตสาหกรรมเกษตร ท่องเที่ยว และชุมชน</t>
  </si>
  <si>
    <t>3. การจัดการคุณภาพสิ่งแวดล้อม</t>
  </si>
  <si>
    <t>12. โครงการพัฒนาสายน้ำแม่น้ำเจ้าพระยาป่าสักโดยอนุรักษ์และฟื้นฟูความหลากหลายทางชีวภาพระดับท้องถิ่น</t>
  </si>
  <si>
    <t>13. โครงการคลองสวย น้ำใส จากพลังงานธรรมชาติฟื้นฟูคุณภาพน้ำในแหล่งน้ำ</t>
  </si>
  <si>
    <t>15. โครงการเพิ่มผลผลิตสัตว์น้ำท้องถิ่นในลุ่มน้ำเจ้าพระยา/ป่าสัก</t>
  </si>
  <si>
    <r>
      <rPr>
        <b/>
        <u/>
        <sz val="10"/>
        <rFont val="Tahoma"/>
        <family val="2"/>
      </rPr>
      <t>กิจกรรม</t>
    </r>
    <r>
      <rPr>
        <sz val="10"/>
        <rFont val="Tahoma"/>
        <family val="2"/>
      </rPr>
      <t xml:space="preserve"> จัดจ้างที่ปรึกษาติดตั้งระบบเฝ้าระวังคุณภาพน้ำ ประชาสัมพันธ์ให้ประชาชนทราบและฝึกอบรมให้ อปท.มีความรู้เกี่ยวกับการใช้งานระบบ การดูแลรักษา และการติดตามรายงานผล 
</t>
    </r>
    <r>
      <rPr>
        <b/>
        <u/>
        <sz val="10"/>
        <rFont val="Tahoma"/>
        <family val="2"/>
      </rPr>
      <t>ความเห็น</t>
    </r>
    <r>
      <rPr>
        <sz val="10"/>
        <rFont val="Tahoma"/>
        <family val="2"/>
      </rPr>
      <t xml:space="preserve"> สอดคล้องกับประเด็นยุทธศาสตร์ของกลุ่มฯในการฟื้นฟูฐานทรัพยากรที่จำเป็นต่อความสามารถในการแข่งขันของธุรกิจและจังหวัดในกลุ่มโดยรวม และเป็นการดำเนินงานต่อเนื่อง 
</t>
    </r>
  </si>
  <si>
    <r>
      <rPr>
        <b/>
        <u/>
        <sz val="10"/>
        <rFont val="Tahoma"/>
        <family val="2"/>
      </rPr>
      <t>กิจกรรม</t>
    </r>
    <r>
      <rPr>
        <sz val="10"/>
        <rFont val="Tahoma"/>
        <family val="2"/>
      </rPr>
      <t xml:space="preserve"> ดำเนินการกำจัดปริมาณผักตบชวา/วัชพืชในแม่น้ำเจ้าพระยาและคลองสาขาที่ถูกจัดเก็บ/กำจัด (3,000 ตันสด/ปี) และแปรสภาพเป็นปุ๋ยอินทรีย์และสารอาหารปรับปรุงดินจากการแปรรูปผักตบชวา และแปรรูปเป็นผลิตภัณฑ์ โดยชุมชนมีส่วนร่วม
</t>
    </r>
    <r>
      <rPr>
        <b/>
        <u/>
        <sz val="10"/>
        <rFont val="Tahoma"/>
        <family val="2"/>
      </rPr>
      <t>ความเห็น</t>
    </r>
    <r>
      <rPr>
        <sz val="10"/>
        <rFont val="Tahoma"/>
        <family val="2"/>
      </rPr>
      <t xml:space="preserve"> สอดคล้องกับประเด็นยุทธศาสตร์และเพิ่มรายได้พร้อมๆกับฟื้นฟูทรัพยากรธรรมชาติและสิ่งแวดล้อม </t>
    </r>
  </si>
  <si>
    <r>
      <rPr>
        <b/>
        <u/>
        <sz val="10"/>
        <rFont val="Tahoma"/>
        <family val="2"/>
      </rPr>
      <t>กิจกรรม</t>
    </r>
    <r>
      <rPr>
        <sz val="10"/>
        <rFont val="Tahoma"/>
        <family val="2"/>
      </rPr>
      <t xml:space="preserve"> ติดตั้งระบบบำบัดน้ำเสียโดยใช้เทคโนโลยีสมัยใหม่ที่สามารถบำบัดน้ำให้ได้ค่ามาตรฐาน และดำเนินการให้ 2,000 ครัวเรือนมีการจัดการขยะ
</t>
    </r>
    <r>
      <rPr>
        <b/>
        <u/>
        <sz val="10"/>
        <rFont val="Tahoma"/>
        <family val="2"/>
      </rPr>
      <t>ความเห็น</t>
    </r>
    <r>
      <rPr>
        <sz val="10"/>
        <rFont val="Tahoma"/>
        <family val="2"/>
      </rPr>
      <t xml:space="preserve"> สอดคล้องกับยุทธศาสตร์ในภาพรวมและการยกระดับคุณภาพชีวิตของประชาชน
</t>
    </r>
  </si>
  <si>
    <r>
      <rPr>
        <b/>
        <u/>
        <sz val="10"/>
        <rFont val="Tahoma"/>
        <family val="2"/>
      </rPr>
      <t xml:space="preserve">กิจกรรม </t>
    </r>
    <r>
      <rPr>
        <sz val="10"/>
        <rFont val="Tahoma"/>
        <family val="2"/>
      </rPr>
      <t xml:space="preserve">ขยายผลการติดตั้งระบบน้ำเสียครัวเรือน ในพื้นที่รัศมีจากตลิ่ง 1 กิโลเมตร 3,500 ครัวเรือนเพื่อจัดการกับปริมาณน้ำเสียที่เกิดจากครัวเรือนเหล่านี้ ประมาณ 875,000 ลิตร/วัน
</t>
    </r>
    <r>
      <rPr>
        <b/>
        <u/>
        <sz val="10"/>
        <rFont val="Tahoma"/>
        <family val="2"/>
      </rPr>
      <t xml:space="preserve">ความเห็น </t>
    </r>
    <r>
      <rPr>
        <sz val="10"/>
        <rFont val="Tahoma"/>
        <family val="2"/>
      </rPr>
      <t>สอดคลอ้งกับยุทธศาสตร์และเป็นการดำเนินงานต่อเนื่อง</t>
    </r>
  </si>
  <si>
    <r>
      <rPr>
        <b/>
        <u/>
        <sz val="10"/>
        <rFont val="Tahoma"/>
        <family val="2"/>
      </rPr>
      <t>กิจกรรม</t>
    </r>
    <r>
      <rPr>
        <sz val="10"/>
        <rFont val="Tahoma"/>
        <family val="2"/>
      </rPr>
      <t xml:space="preserve"> จัดทำแผนที่ชุมชนที่มีความสำคัญทางประวัติศาสตร์, ศิลปวัฒนธรรม, จัดกิจกรรมและพัฒนาเครือข่ายอนุรักษ์แม่น้ำในชุมชน 4 เครือข่ายใน 4 จังหวัด เพื่อเป็นทุนทางสังคมในการอนุรักษ์สายน้ำและส่งเสริมการท่องเที่ยว 
</t>
    </r>
    <r>
      <rPr>
        <b/>
        <u/>
        <sz val="10"/>
        <rFont val="Tahoma"/>
        <family val="2"/>
      </rPr>
      <t xml:space="preserve"> ความเห็น</t>
    </r>
    <r>
      <rPr>
        <sz val="10"/>
        <rFont val="Tahoma"/>
        <family val="2"/>
      </rPr>
      <t xml:space="preserve"> สอดคลอ้งกับประเด็นยุทธศาสตร์ที่ต้องการให้ชุมชนมีส่วนร่วมในการฟื้นฟูทรัพยากรธรรมชาติและอนุรักษ์สิ่งแวดล้อม
</t>
    </r>
  </si>
  <si>
    <r>
      <rPr>
        <b/>
        <u/>
        <sz val="10"/>
        <rFont val="Tahoma"/>
        <family val="2"/>
      </rPr>
      <t>กิจกรรม</t>
    </r>
    <r>
      <rPr>
        <sz val="10"/>
        <rFont val="Tahoma"/>
        <family val="2"/>
      </rPr>
      <t xml:space="preserve"> จัดกิจกรรม CSR เพื่อสังคมและสิ่งแวดล้อมร่วมกับชุมชนและผู้ประกอบการริมแม่น้ำ เพื่อส่งเสริมให้เกิดพฤติกรรมการอนุรักษ์สิ่งแวดล้อมในพื้นที่ท่องเที่ยวริมฝั่งแม่น้ำ, ติดตั้งระบบบำบัดน้ำเสียโดยเทคโนโลยีสมัยใหม่ พร้อมระบบดักไขมันจากชุมชน
</t>
    </r>
    <r>
      <rPr>
        <b/>
        <u/>
        <sz val="10"/>
        <rFont val="Tahoma"/>
        <family val="2"/>
      </rPr>
      <t>ความเห็น</t>
    </r>
    <r>
      <rPr>
        <sz val="10"/>
        <rFont val="Tahoma"/>
        <family val="2"/>
      </rPr>
      <t xml:space="preserve"> สอดคล้องกับประเด็นยุทธศาสตร์อย่างยิ่งเพราะเป็นการริเริ่มขยายผลกิจกรรมไปสู่กลุ่มเป้าหมายที่ผู้ประกอบการธุรกิจที่เกี่ยวเนื่องกับการท่องเที่ยวที่อยู่ริมแม่น้ำ ในเขตเมืองซึ่งคาดว่าจะทำให้มีแรงขับเคลื่อนที่มีพลังมากขึ้น
</t>
    </r>
  </si>
  <si>
    <r>
      <rPr>
        <b/>
        <u/>
        <sz val="10"/>
        <rFont val="Tahoma"/>
        <family val="2"/>
      </rPr>
      <t xml:space="preserve">กิจกรรม </t>
    </r>
    <r>
      <rPr>
        <sz val="10"/>
        <rFont val="Tahoma"/>
        <family val="2"/>
      </rPr>
      <t xml:space="preserve">-  พัฒนาฐานข้อมูลและฐานความรู้เกี่ยวกับฐานทรัพยากรความหลากหลายทางชีวภาพพื้นที่ริมสองฝั่งแม่น้ำเจ้าพระยา/ป่าสักรัศมี 1 กิโลเมตร ในพื้นที่ 4 จังหวัดภาคกลางตอนบน 1 , เตรียมความพร้อมให้กับเครือข่ายชุมชนและสถาบันการศึกษาเพื่อการเฝ้าระวังคุณภาพน้ำทางด้านชีวภาพและการอนุรักษ์ความหลากหลายทางชีวภาพ             
</t>
    </r>
    <r>
      <rPr>
        <b/>
        <u/>
        <sz val="10"/>
        <rFont val="Tahoma"/>
        <family val="2"/>
      </rPr>
      <t>ความเห็น</t>
    </r>
    <r>
      <rPr>
        <sz val="10"/>
        <rFont val="Tahoma"/>
        <family val="2"/>
      </rPr>
      <t xml:space="preserve"> เป้นการริเริ่มให้ชุมชนเข้ามามีส่วนร่วมในการอนุรักษ์ความหลากหลายทางชีวภาพระดับท้องถิ่นเพื่อหนุนเสริมภารกิจการฟื้นฟูให้แม่น้ำเจ้าพระยา/ป่าสัก กลายเป็นฐานการสร้างรายได้ให้กับชุมชนและท้องถิ่น
</t>
    </r>
  </si>
  <si>
    <r>
      <rPr>
        <b/>
        <u/>
        <sz val="10"/>
        <rFont val="Tahoma"/>
        <family val="2"/>
      </rPr>
      <t xml:space="preserve">กิจกรรม </t>
    </r>
    <r>
      <rPr>
        <sz val="10"/>
        <rFont val="Tahoma"/>
        <family val="2"/>
      </rPr>
      <t xml:space="preserve">ติดตั้งเครื่องเติมอากาศและตรวจวัดคุณภาพน้ำจำนวน 5 ชุด, จัดให้มีการอบรมเชิงปฏิบัติการและจัดทำคู่มือเพื่อให้เกษตรกร และชุมชนและอปท.สามารถมีส่วนร่วมในการดูแล รักษาแหล่งน้ำสาธารณะร่วมกันได้อย่างมีประสิทธิภาพ
</t>
    </r>
    <r>
      <rPr>
        <b/>
        <u/>
        <sz val="10"/>
        <rFont val="Tahoma"/>
        <family val="2"/>
      </rPr>
      <t>ความเห็น</t>
    </r>
    <r>
      <rPr>
        <sz val="10"/>
        <rFont val="Tahoma"/>
        <family val="2"/>
      </rPr>
      <t xml:space="preserve"> สอดคล้องกับประเด็นยุทธศาสตร์กลุ่มจังหวัดและยุทธศาสตร์เพื่อฟื้นฟูคุณภาพน้ำตาม new growth model
</t>
    </r>
  </si>
  <si>
    <r>
      <rPr>
        <b/>
        <u/>
        <sz val="10"/>
        <rFont val="Tahoma"/>
        <family val="2"/>
      </rPr>
      <t>กิจกรรม</t>
    </r>
    <r>
      <rPr>
        <sz val="10"/>
        <rFont val="Tahoma"/>
        <family val="2"/>
      </rPr>
      <t xml:space="preserve"> พัฒนากระบวนการผลิตพืชและประมงของเกษตรกรให้ได้มาตรฐานอาหารปลอดภัย
</t>
    </r>
    <r>
      <rPr>
        <b/>
        <u/>
        <sz val="10"/>
        <rFont val="Tahoma"/>
        <family val="2"/>
      </rPr>
      <t>ความเห็น</t>
    </r>
    <r>
      <rPr>
        <sz val="10"/>
        <rFont val="Tahoma"/>
        <family val="2"/>
      </rPr>
      <t xml:space="preserve"> สอดคล้องกับนโยบาย country strategy ในเรื่องเพิ่มรายได้ ลดรายจ่าย และสร้างความสามารถในการแข่งขัน. 
</t>
    </r>
  </si>
  <si>
    <r>
      <rPr>
        <b/>
        <u/>
        <sz val="10"/>
        <rFont val="Tahoma"/>
        <family val="2"/>
      </rPr>
      <t xml:space="preserve">กิจกรรม </t>
    </r>
    <r>
      <rPr>
        <sz val="10"/>
        <rFont val="Tahoma"/>
        <family val="2"/>
      </rPr>
      <t xml:space="preserve">พัฒนากระบวนการผลิตปศุสัตว์ให้เป็นมิตรกับสิ่งแวดล้อม ลดมลภาวะจากน้ำเสียและสิ่งปฏิกูลจากการเลี้ยงสัตว์ 
</t>
    </r>
    <r>
      <rPr>
        <b/>
        <u/>
        <sz val="10"/>
        <rFont val="Tahoma"/>
        <family val="2"/>
      </rPr>
      <t>ความเห็น</t>
    </r>
    <r>
      <rPr>
        <sz val="10"/>
        <rFont val="Tahoma"/>
        <family val="2"/>
      </rPr>
      <t xml:space="preserve"> สอดคล้องกับนโยบาย country strategy ในเรื่องเพิ่มรายได้ ลดรายจ่าย และสร้างความสามารถในการแข่งขัน. </t>
    </r>
  </si>
  <si>
    <t>ภาคกลาง ตอนบน 1</t>
  </si>
  <si>
    <t>กลุ่มจังหวัด ภาคกลางตอนบน 1</t>
  </si>
  <si>
    <r>
      <rPr>
        <b/>
        <u/>
        <sz val="10"/>
        <rFont val="Tahoma"/>
        <family val="2"/>
      </rPr>
      <t>กิจกรรม</t>
    </r>
    <r>
      <rPr>
        <sz val="10"/>
        <rFont val="Tahoma"/>
        <family val="2"/>
      </rPr>
      <t xml:space="preserve"> ก่อสร้างเขื่อนป้องกันตลิ่งในพื้นที่ จ.อยุธยา ความยาว 1,000 เมตร (วงเงิน 100.0 ล้านบาท), ก่อสร้างเขื่อนป้องกันตลิ่งในพื้นที่ จ.ปทุมธานี ความยาว 260 เมตร (วงเงิน 42.0 ล้านบาท), ก่อสร้างเขื่อนป้องกันตลิ่งในพื้นที่ จ.สระบุรี ความยาว 550 เมตร (วงเงิน 55.0 ล้านบาท), ก่อสร้างเขื่อนป้องกันตลิ่งในพื้นที่ จ.นนทบุรี ความยาว 140 เมตร (วงเงิน 17.0 ล้านบาท)
</t>
    </r>
    <r>
      <rPr>
        <b/>
        <u/>
        <sz val="10"/>
        <rFont val="Tahoma"/>
        <family val="2"/>
      </rPr>
      <t>ความเห็น</t>
    </r>
    <r>
      <rPr>
        <sz val="10"/>
        <rFont val="Tahoma"/>
        <family val="2"/>
      </rPr>
      <t xml:space="preserve"> สอดคล้องกับประเด็นยุทธศาสตร์กลุ่มจังหวัดและยุทธศาสตร์เพื่อฟื้นฟูคุณภาพน้ำตาม new growth model
</t>
    </r>
  </si>
  <si>
    <r>
      <rPr>
        <b/>
        <u/>
        <sz val="10"/>
        <rFont val="Tahoma"/>
        <family val="2"/>
      </rPr>
      <t>กิจกรรม</t>
    </r>
    <r>
      <rPr>
        <sz val="10"/>
        <rFont val="Tahoma"/>
        <family val="2"/>
      </rPr>
      <t xml:space="preserve"> ปรับปรุงคุณภาพน้ำในจุดที่มีน้ำเน่าเสีย ปรับปรุงภูมิทัศน์ของริมฝั่งคลองสาธารณะ และรณรงค์ให้ประชาชน/ชุมชนเข้ามามีส่วนร่วมในการปรับปรุง ดูแล ลำคลองสาธารณะ  
</t>
    </r>
    <r>
      <rPr>
        <b/>
        <u/>
        <sz val="10"/>
        <rFont val="Tahoma"/>
        <family val="2"/>
      </rPr>
      <t>ความเห็น</t>
    </r>
    <r>
      <rPr>
        <sz val="10"/>
        <rFont val="Tahoma"/>
        <family val="2"/>
      </rPr>
      <t xml:space="preserve"> วัตถุประสงค์ของโครงการสอดคล้องกับประเด็นยุทธศาสตร์ 
</t>
    </r>
  </si>
  <si>
    <r>
      <rPr>
        <b/>
        <u/>
        <sz val="10"/>
        <rFont val="Tahoma"/>
        <family val="2"/>
      </rPr>
      <t>กิจกรรม</t>
    </r>
    <r>
      <rPr>
        <b/>
        <sz val="10"/>
        <rFont val="Tahoma"/>
        <family val="2"/>
      </rPr>
      <t xml:space="preserve"> </t>
    </r>
    <r>
      <rPr>
        <sz val="10"/>
        <rFont val="Tahoma"/>
        <family val="2"/>
      </rPr>
      <t xml:space="preserve">เป็นการพัฒนาระบบฐานข้อมูลด้านชุมชน เกษตร อุตสาหกรรม และการใช้ประโยชน์จากแม่น้ำเจ้าพระยา ป่าสัก เพื่อประกอบการวางแผนพัฒนากลุ่มในระยะต่อไป รวมทั้งการติดตามผลที่ได้รับจากโครงฯ 
</t>
    </r>
    <r>
      <rPr>
        <b/>
        <u/>
        <sz val="10"/>
        <rFont val="Tahoma"/>
        <family val="2"/>
      </rPr>
      <t>ความเห็น</t>
    </r>
    <r>
      <rPr>
        <sz val="10"/>
        <rFont val="Tahoma"/>
        <family val="2"/>
      </rPr>
      <t xml:space="preserve"> สอดคล้องกับยุทธศาสตร์ในภาพรวมและในอนาคตสามารถเป้นเครื่องมือที่มีคุณภาพทั้งเพื่อการจัดทำแผนฯ และการติดตามแผนงานฯ/โครงการ ปรับลด 10,000,000 บาท เนื่องจากเห็นควรสนับสนุนการทำฐานข้อมูลในส่วนที่เกี่ยวข้องโดยตรงกับภารกิจหลักของกลุ่ม ได้แก่ฐานข้อมูลแสดงจำนวน ชุมชน หมู่บ้าน ครัวเรือน แหล่งกำเนิดมลพิษจากภาคอุตสาหกรรมและภาคการเกษตรที่ปล่อยลงสู่แม่น้ำเจ้าพระยา/ป่าสัก รวมทั้งปริมาณน้ำทิ้งและลำคลองย่อยที่เชื่อมกับแม่น้ำเจ้าพระยาและประสานกับหน่วยงานที่เกี่ยวข้องเพื่อนำข้อมูลมาประกอบการจัดทำ
</t>
    </r>
  </si>
  <si>
    <r>
      <rPr>
        <b/>
        <u/>
        <sz val="10"/>
        <rFont val="Tahoma"/>
        <family val="2"/>
      </rPr>
      <t>กิจกรรม</t>
    </r>
    <r>
      <rPr>
        <sz val="10"/>
        <rFont val="Tahoma"/>
        <family val="2"/>
      </rPr>
      <t xml:space="preserve"> เผยแพร่องค์ความรู้เรื่องการบริโภคอาหารปลอดภัยได้คุณภาพให้กับเกษตรกรและเครือข่าย รวมถึงตลาดสดอีกทั้งรณรงค์ให้ผู้บริโภคและผู้จำหน่ายตื่นตัวเรื่องอาหารปลอดภัย
</t>
    </r>
    <r>
      <rPr>
        <b/>
        <u/>
        <sz val="10"/>
        <rFont val="Tahoma"/>
        <family val="2"/>
      </rPr>
      <t>ความเห็น</t>
    </r>
    <r>
      <rPr>
        <sz val="10"/>
        <rFont val="Tahoma"/>
        <family val="2"/>
      </rPr>
      <t xml:space="preserve"> เป็นกลยุทธ์ที่จะช่วยสร้างอุปสงค์สินค้าปลอดภัยให้เกษตรกร เพื่อเป็นการต่อยอดจากการส่งเสริมการผลิต และจูงใจให้เกษตรกรผลิตอาหารปลอดภัยได้อย่างยั่งยืน และสอดคล้องกับ country strategy (เพิ่มรายได้และความสามารถในการแข่งขัน)</t>
    </r>
    <r>
      <rPr>
        <b/>
        <u/>
        <sz val="10"/>
        <rFont val="Tahoma"/>
        <family val="2"/>
      </rPr>
      <t xml:space="preserve"> ปรับลด</t>
    </r>
    <r>
      <rPr>
        <b/>
        <sz val="10"/>
        <rFont val="Tahoma"/>
        <family val="2"/>
      </rPr>
      <t xml:space="preserve"> </t>
    </r>
    <r>
      <rPr>
        <sz val="10"/>
        <rFont val="Tahoma"/>
        <family val="2"/>
      </rPr>
      <t xml:space="preserve">ในส่วนของการจัดงานมหกรรมกระตุ้นการบริโภคสินค้าเกษตรปลอดภัยเหลือ 1 ครั้ง เนื่องจาก เป็นโครงการที่เริ่มดำเนินการในการกระตุ้นอุปสงค์อาหารปลอดภัยกับกลุ่มเป้าหมายในวงกว้าง จึงเห็นควรดำเนินการในลักษณะโครงการนำร่องก่อน 1 ครั้ง และให้มีการประเมินผลสัมฤทธิ์ของโครงการนำเสนอ กบจ.ตอนสิ้นปีด้วย
</t>
    </r>
  </si>
  <si>
    <t>สรุปผลการพิจารณาโครงการตามตำแหน่งจุดยืนการพัฒนาของกลุ่มจังหวัด ภาคกลางตอนบน 1</t>
  </si>
  <si>
    <t>หมายเหตุ : การจัดสรรตามกรอบวงเงินงบประมาณปี 2557 ตามเกณฑ์ของ ก.น.จ. ของกลุ่มจังหวัดภาคกลางตอนบน 1</t>
  </si>
  <si>
    <t>สรุปผลการพิจารณาโครงการอื่นๆนอกเหนือจากโครงการตามตำแหน่งจุดยืนการพัฒนาของกลุ่มจังหวัดภาคกลางตอนบน 1</t>
  </si>
  <si>
    <t xml:space="preserve"> สรุปข้อเสนอ และผลการพิจารณาแผนปฏิบัติราชการ ประจำปีงบประมาณ พ.ศ.2557 กลุ่มจังหวัดภาคกลางตอนบน 1</t>
  </si>
  <si>
    <r>
      <rPr>
        <b/>
        <u/>
        <sz val="10"/>
        <rFont val="Tahoma"/>
        <family val="2"/>
      </rPr>
      <t xml:space="preserve">กิจกรรม </t>
    </r>
    <r>
      <rPr>
        <sz val="10"/>
        <rFont val="Tahoma"/>
        <family val="2"/>
      </rPr>
      <t xml:space="preserve"> ประเมินสภาวะทรัพยากรสัตว์น้ำในแม่น้ำเจ้าพระยา/ป่าสัก, เพิ่มจำนวนและประเภทของพันธ์ปลาในแม่น้ำและฟื้นฟูระบบนิเวศน์, สร้างเครือข่ายการอนุรักษ์สัตว์น้ำท้องถิ่นโดยการมีส่วนร่วมของชุมชนและท้องถิ่น
</t>
    </r>
    <r>
      <rPr>
        <b/>
        <u/>
        <sz val="10"/>
        <rFont val="Tahoma"/>
        <family val="2"/>
      </rPr>
      <t xml:space="preserve">ความเห็น </t>
    </r>
    <r>
      <rPr>
        <sz val="10"/>
        <rFont val="Tahoma"/>
        <family val="2"/>
      </rPr>
      <t>สอดคล้องกับประเด็นยุทธศาสตร์และเป็นการยกระดับกิจกรรมจากเพียงแค่การลดมลพิษในแม่น้ำไปสู่การฟื้นฟูระบบนิเวศน์ ซึ่งในอนาคตจะเป็นที่มาของฐานกิจกรรมธุรกิจและรายได้ที่เพิ่มขึ้น</t>
    </r>
  </si>
  <si>
    <r>
      <rPr>
        <b/>
        <u/>
        <sz val="10"/>
        <rFont val="Tahoma"/>
        <family val="2"/>
      </rPr>
      <t xml:space="preserve">กิจกรรม </t>
    </r>
    <r>
      <rPr>
        <sz val="10"/>
        <rFont val="Tahoma"/>
        <family val="2"/>
      </rPr>
      <t xml:space="preserve">สำรวจคุณภาพน้ำและสัตว์น้ำ และจัดทำรายงานเผยแพร่ต่อเกษตรกร ผู้บริโภค และสาธารณะเพื่อให้เกิดความมั่นใจในการบริโภคสัตว์น้ำจากแม่น้ำและการตื่นตัวของทั้งผู้บริโภคและผู้ประกอบการในการอนุรักษ์คุณภาพแม่น้ำให้เหมาะสำหรับเป็นแหล่งอาหารและรายได้ 
</t>
    </r>
    <r>
      <rPr>
        <b/>
        <u/>
        <sz val="10"/>
        <rFont val="Tahoma"/>
        <family val="2"/>
      </rPr>
      <t>ความเห็น</t>
    </r>
    <r>
      <rPr>
        <sz val="10"/>
        <rFont val="Tahoma"/>
        <family val="2"/>
      </rPr>
      <t xml:space="preserve"> สอดคล้องกับประเด็นยุทธศาสตร์โดยเป็นกลยุทธ์ที่มุ่งบริหารจัดการด้านอุปสงค์.
</t>
    </r>
  </si>
</sst>
</file>

<file path=xl/styles.xml><?xml version="1.0" encoding="utf-8"?>
<styleSheet xmlns="http://schemas.openxmlformats.org/spreadsheetml/2006/main">
  <numFmts count="3">
    <numFmt numFmtId="43" formatCode="_-* #,##0.00_-;\-* #,##0.00_-;_-* &quot;-&quot;??_-;_-@_-"/>
    <numFmt numFmtId="164" formatCode="#,##0_ ;\-#,##0\ "/>
    <numFmt numFmtId="165" formatCode="_-* #,##0_-;\-* #,##0_-;_-* &quot;-&quot;??_-;_-@_-"/>
  </numFmts>
  <fonts count="17">
    <font>
      <sz val="11"/>
      <color indexed="8"/>
      <name val="Tahoma"/>
      <family val="2"/>
      <charset val="222"/>
    </font>
    <font>
      <sz val="11"/>
      <color theme="1"/>
      <name val="Calibri"/>
      <family val="2"/>
      <charset val="222"/>
      <scheme val="minor"/>
    </font>
    <font>
      <sz val="11"/>
      <color indexed="8"/>
      <name val="Tahoma"/>
      <family val="2"/>
      <charset val="222"/>
    </font>
    <font>
      <sz val="11"/>
      <color indexed="8"/>
      <name val="Tahoma"/>
      <family val="2"/>
      <charset val="222"/>
    </font>
    <font>
      <sz val="8"/>
      <name val="Tahoma"/>
      <family val="2"/>
      <charset val="222"/>
    </font>
    <font>
      <sz val="11"/>
      <name val="Tahoma"/>
      <family val="2"/>
    </font>
    <font>
      <b/>
      <sz val="11"/>
      <name val="Tahoma"/>
      <family val="2"/>
    </font>
    <font>
      <sz val="10"/>
      <name val="Tahoma"/>
      <family val="2"/>
    </font>
    <font>
      <b/>
      <sz val="10"/>
      <name val="Tahoma"/>
      <family val="2"/>
    </font>
    <font>
      <sz val="12"/>
      <name val="Tahoma"/>
      <family val="2"/>
    </font>
    <font>
      <sz val="10"/>
      <name val="Arial"/>
      <family val="2"/>
    </font>
    <font>
      <b/>
      <u/>
      <sz val="10"/>
      <name val="Tahoma"/>
      <family val="2"/>
    </font>
    <font>
      <sz val="9"/>
      <name val="Tahoma"/>
      <family val="2"/>
    </font>
    <font>
      <b/>
      <sz val="14"/>
      <name val="Tahoma"/>
      <family val="2"/>
    </font>
    <font>
      <b/>
      <sz val="12"/>
      <name val="Tahoma"/>
      <family val="2"/>
    </font>
    <font>
      <i/>
      <sz val="10"/>
      <name val="Tahoma"/>
      <family val="2"/>
    </font>
    <font>
      <sz val="16"/>
      <name val="Tahoma"/>
      <family val="2"/>
    </font>
  </fonts>
  <fills count="4">
    <fill>
      <patternFill patternType="none"/>
    </fill>
    <fill>
      <patternFill patternType="gray125"/>
    </fill>
    <fill>
      <patternFill patternType="solid">
        <fgColor indexed="9"/>
        <bgColor indexed="64"/>
      </patternFill>
    </fill>
    <fill>
      <patternFill patternType="solid">
        <fgColor theme="0" tint="-4.9989318521683403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29">
    <xf numFmtId="0" fontId="0" fillId="0" borderId="0"/>
    <xf numFmtId="43" fontId="3"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 fillId="0" borderId="0" applyFont="0" applyFill="0" applyBorder="0" applyAlignment="0" applyProtection="0"/>
    <xf numFmtId="43" fontId="2" fillId="0" borderId="0" applyFont="0" applyFill="0" applyBorder="0" applyAlignment="0" applyProtection="0"/>
  </cellStyleXfs>
  <cellXfs count="130">
    <xf numFmtId="0" fontId="0" fillId="0" borderId="0" xfId="0"/>
    <xf numFmtId="0" fontId="7" fillId="0" borderId="1" xfId="0" applyFont="1" applyFill="1" applyBorder="1" applyAlignment="1">
      <alignment horizontal="left" vertical="top" wrapText="1"/>
    </xf>
    <xf numFmtId="0" fontId="7" fillId="0" borderId="1" xfId="0" applyFont="1" applyFill="1" applyBorder="1" applyAlignment="1">
      <alignment horizontal="center" vertical="top" wrapText="1"/>
    </xf>
    <xf numFmtId="0" fontId="7" fillId="0" borderId="0" xfId="0" applyFont="1" applyFill="1"/>
    <xf numFmtId="0" fontId="5" fillId="0" borderId="0" xfId="0" applyFont="1" applyAlignment="1">
      <alignment horizontal="center"/>
    </xf>
    <xf numFmtId="0" fontId="9" fillId="0" borderId="0" xfId="0" applyFont="1" applyFill="1"/>
    <xf numFmtId="0" fontId="7" fillId="0" borderId="0" xfId="0" applyFont="1" applyAlignment="1">
      <alignment horizontal="center"/>
    </xf>
    <xf numFmtId="43" fontId="7" fillId="0" borderId="0" xfId="0" applyNumberFormat="1" applyFont="1" applyAlignment="1"/>
    <xf numFmtId="0" fontId="7" fillId="0" borderId="0" xfId="0" applyFont="1" applyAlignment="1"/>
    <xf numFmtId="0" fontId="8" fillId="0" borderId="0" xfId="0" applyFont="1" applyAlignment="1"/>
    <xf numFmtId="0" fontId="5" fillId="0" borderId="0" xfId="0" applyFont="1"/>
    <xf numFmtId="43" fontId="5" fillId="0" borderId="0" xfId="1" applyFont="1"/>
    <xf numFmtId="0" fontId="7" fillId="0" borderId="0" xfId="0" applyFont="1"/>
    <xf numFmtId="0" fontId="6" fillId="0" borderId="0" xfId="0" applyFont="1" applyAlignment="1">
      <alignment horizontal="center"/>
    </xf>
    <xf numFmtId="0" fontId="7" fillId="2" borderId="0" xfId="0" applyFont="1" applyFill="1"/>
    <xf numFmtId="164" fontId="7" fillId="0" borderId="0" xfId="0" applyNumberFormat="1" applyFont="1" applyAlignment="1"/>
    <xf numFmtId="0" fontId="5" fillId="0" borderId="1" xfId="0" applyFont="1" applyFill="1" applyBorder="1" applyAlignment="1">
      <alignment horizontal="center" vertical="center"/>
    </xf>
    <xf numFmtId="0" fontId="5" fillId="0" borderId="1" xfId="0" applyFont="1" applyFill="1" applyBorder="1" applyAlignment="1">
      <alignment vertical="center" wrapText="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8" fillId="0" borderId="1" xfId="0" applyFont="1" applyFill="1" applyBorder="1" applyAlignment="1">
      <alignment horizontal="center" vertical="center" wrapText="1"/>
    </xf>
    <xf numFmtId="3" fontId="6" fillId="0" borderId="0" xfId="1" applyNumberFormat="1" applyFont="1" applyAlignment="1">
      <alignment horizontal="left"/>
    </xf>
    <xf numFmtId="0" fontId="9" fillId="0" borderId="0" xfId="0" applyFont="1"/>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8" fillId="3" borderId="0" xfId="0" applyFont="1" applyFill="1" applyAlignment="1"/>
    <xf numFmtId="165" fontId="7" fillId="0" borderId="1" xfId="1" applyNumberFormat="1" applyFont="1" applyFill="1" applyBorder="1" applyAlignment="1">
      <alignment horizontal="right" vertical="top" wrapText="1"/>
    </xf>
    <xf numFmtId="3" fontId="7" fillId="0" borderId="1" xfId="1" applyNumberFormat="1" applyFont="1" applyFill="1" applyBorder="1" applyAlignment="1">
      <alignment horizontal="right" vertical="top" wrapText="1"/>
    </xf>
    <xf numFmtId="165" fontId="7" fillId="0" borderId="0" xfId="0" applyNumberFormat="1" applyFont="1" applyFill="1"/>
    <xf numFmtId="0" fontId="7" fillId="0" borderId="1" xfId="0" applyFont="1" applyFill="1" applyBorder="1" applyAlignment="1">
      <alignment horizontal="center" vertical="top"/>
    </xf>
    <xf numFmtId="0" fontId="9" fillId="0" borderId="0" xfId="0" applyFont="1" applyFill="1" applyAlignment="1">
      <alignment vertical="top"/>
    </xf>
    <xf numFmtId="165" fontId="8" fillId="0" borderId="1" xfId="1" applyNumberFormat="1" applyFont="1" applyFill="1" applyBorder="1" applyAlignment="1">
      <alignment horizontal="right" vertical="center" wrapText="1"/>
    </xf>
    <xf numFmtId="0" fontId="8" fillId="0" borderId="1" xfId="0" applyFont="1" applyFill="1" applyBorder="1" applyAlignment="1">
      <alignment horizontal="center" vertical="center"/>
    </xf>
    <xf numFmtId="0" fontId="7" fillId="0" borderId="1" xfId="0" applyFont="1" applyFill="1" applyBorder="1" applyAlignment="1">
      <alignment vertical="center"/>
    </xf>
    <xf numFmtId="0" fontId="7" fillId="0" borderId="1" xfId="0" applyFont="1" applyBorder="1" applyAlignment="1">
      <alignment vertical="top" wrapText="1"/>
    </xf>
    <xf numFmtId="3" fontId="7" fillId="0" borderId="1" xfId="0" applyNumberFormat="1" applyFont="1" applyBorder="1" applyAlignment="1">
      <alignment horizontal="right" vertical="top"/>
    </xf>
    <xf numFmtId="0" fontId="7" fillId="0" borderId="1" xfId="0" applyFont="1" applyFill="1" applyBorder="1" applyAlignment="1">
      <alignment horizontal="right"/>
    </xf>
    <xf numFmtId="0" fontId="7" fillId="0" borderId="0" xfId="0" applyFont="1" applyAlignment="1">
      <alignment horizontal="left"/>
    </xf>
    <xf numFmtId="165" fontId="7" fillId="0" borderId="1" xfId="1" applyNumberFormat="1" applyFont="1" applyBorder="1"/>
    <xf numFmtId="0" fontId="7" fillId="0" borderId="0" xfId="0" applyFont="1" applyFill="1" applyAlignment="1">
      <alignment vertical="top"/>
    </xf>
    <xf numFmtId="0" fontId="7" fillId="2" borderId="0" xfId="0" applyFont="1" applyFill="1" applyAlignment="1">
      <alignment vertical="top"/>
    </xf>
    <xf numFmtId="0" fontId="7" fillId="0" borderId="0" xfId="0" applyFont="1" applyAlignment="1">
      <alignment vertical="top"/>
    </xf>
    <xf numFmtId="165" fontId="7" fillId="0" borderId="0" xfId="1" applyNumberFormat="1" applyFont="1"/>
    <xf numFmtId="0" fontId="7" fillId="0" borderId="1" xfId="0" applyFont="1" applyBorder="1"/>
    <xf numFmtId="0" fontId="7" fillId="0" borderId="1" xfId="0" applyFont="1" applyBorder="1" applyAlignment="1">
      <alignment horizontal="center" vertical="top"/>
    </xf>
    <xf numFmtId="0" fontId="5" fillId="0" borderId="10" xfId="0" applyFont="1" applyFill="1" applyBorder="1" applyAlignment="1">
      <alignment vertical="center" wrapText="1"/>
    </xf>
    <xf numFmtId="0" fontId="5" fillId="0" borderId="11" xfId="0" applyFont="1" applyBorder="1" applyAlignment="1">
      <alignment vertical="center" wrapText="1"/>
    </xf>
    <xf numFmtId="0" fontId="5" fillId="0" borderId="12" xfId="0" applyFont="1" applyBorder="1" applyAlignment="1">
      <alignment horizontal="center" vertical="center"/>
    </xf>
    <xf numFmtId="0" fontId="5" fillId="0" borderId="12" xfId="0" applyFont="1" applyBorder="1" applyAlignment="1">
      <alignment vertical="center" wrapText="1"/>
    </xf>
    <xf numFmtId="0" fontId="8" fillId="0" borderId="1" xfId="0" applyFont="1" applyFill="1" applyBorder="1" applyAlignment="1">
      <alignment horizontal="left" vertical="top" wrapText="1"/>
    </xf>
    <xf numFmtId="0" fontId="8" fillId="0" borderId="1" xfId="0" applyFont="1" applyBorder="1" applyAlignment="1">
      <alignment horizontal="left" vertical="top" wrapText="1"/>
    </xf>
    <xf numFmtId="0" fontId="7" fillId="0" borderId="1" xfId="0" applyFont="1" applyFill="1" applyBorder="1" applyAlignment="1">
      <alignment vertical="top" wrapText="1"/>
    </xf>
    <xf numFmtId="3" fontId="7" fillId="0" borderId="1" xfId="0" applyNumberFormat="1" applyFont="1" applyFill="1" applyBorder="1" applyAlignment="1">
      <alignment horizontal="right" vertical="top"/>
    </xf>
    <xf numFmtId="0" fontId="7" fillId="0" borderId="1" xfId="0" applyFont="1" applyFill="1" applyBorder="1" applyAlignment="1">
      <alignment horizontal="right" vertical="center"/>
    </xf>
    <xf numFmtId="0" fontId="7" fillId="0" borderId="1" xfId="0" applyFont="1" applyFill="1" applyBorder="1" applyAlignment="1">
      <alignment horizontal="left" vertical="center" wrapText="1"/>
    </xf>
    <xf numFmtId="0" fontId="12" fillId="0" borderId="1" xfId="0" applyFont="1" applyFill="1" applyBorder="1" applyAlignment="1">
      <alignment horizontal="center" vertical="top"/>
    </xf>
    <xf numFmtId="165" fontId="7" fillId="0" borderId="1" xfId="1" applyNumberFormat="1" applyFont="1" applyBorder="1" applyAlignment="1">
      <alignment horizontal="right" vertical="top"/>
    </xf>
    <xf numFmtId="3" fontId="7" fillId="0" borderId="1" xfId="1" applyNumberFormat="1" applyFont="1" applyBorder="1" applyAlignment="1">
      <alignment horizontal="right" vertical="top"/>
    </xf>
    <xf numFmtId="0" fontId="7" fillId="0" borderId="1" xfId="1" applyNumberFormat="1" applyFont="1" applyBorder="1" applyAlignment="1">
      <alignment horizontal="right" vertical="top"/>
    </xf>
    <xf numFmtId="0" fontId="7" fillId="0" borderId="1" xfId="1" applyNumberFormat="1" applyFont="1" applyFill="1" applyBorder="1" applyAlignment="1">
      <alignment horizontal="right" vertical="top" wrapText="1"/>
    </xf>
    <xf numFmtId="0" fontId="7" fillId="0" borderId="1" xfId="0" applyFont="1" applyBorder="1" applyAlignment="1">
      <alignment horizontal="left"/>
    </xf>
    <xf numFmtId="0" fontId="8" fillId="0" borderId="1" xfId="0" applyFont="1" applyBorder="1" applyAlignment="1">
      <alignment vertical="top" wrapText="1"/>
    </xf>
    <xf numFmtId="0" fontId="15" fillId="0" borderId="1" xfId="1" applyNumberFormat="1" applyFont="1" applyFill="1" applyBorder="1" applyAlignment="1">
      <alignment horizontal="right" vertical="top" wrapText="1"/>
    </xf>
    <xf numFmtId="0" fontId="14" fillId="0" borderId="0" xfId="0" applyFont="1" applyAlignment="1"/>
    <xf numFmtId="0" fontId="8" fillId="0" borderId="0" xfId="0" applyFont="1" applyFill="1"/>
    <xf numFmtId="0" fontId="8" fillId="0" borderId="0" xfId="0" applyFont="1"/>
    <xf numFmtId="0" fontId="6" fillId="0" borderId="1" xfId="0" applyFont="1" applyFill="1" applyBorder="1" applyAlignment="1">
      <alignment horizontal="center"/>
    </xf>
    <xf numFmtId="43" fontId="6" fillId="0" borderId="1" xfId="1" applyFont="1" applyFill="1" applyBorder="1" applyAlignment="1">
      <alignment horizont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1" xfId="0" applyFont="1" applyBorder="1" applyAlignment="1">
      <alignment horizontal="center" vertical="center"/>
    </xf>
    <xf numFmtId="0" fontId="6" fillId="0" borderId="4" xfId="0" applyFont="1" applyBorder="1" applyAlignment="1">
      <alignment horizontal="center" vertical="center"/>
    </xf>
    <xf numFmtId="165" fontId="5" fillId="0" borderId="10" xfId="1" applyNumberFormat="1" applyFont="1" applyFill="1" applyBorder="1" applyAlignment="1">
      <alignment vertical="center"/>
    </xf>
    <xf numFmtId="164" fontId="5" fillId="0" borderId="11" xfId="1" applyNumberFormat="1" applyFont="1" applyBorder="1" applyAlignment="1">
      <alignment vertical="center"/>
    </xf>
    <xf numFmtId="165" fontId="5" fillId="0" borderId="11" xfId="1" applyNumberFormat="1" applyFont="1" applyBorder="1" applyAlignment="1">
      <alignment vertical="center"/>
    </xf>
    <xf numFmtId="165" fontId="5" fillId="0" borderId="11" xfId="1" applyNumberFormat="1" applyFont="1" applyFill="1" applyBorder="1" applyAlignment="1">
      <alignment vertical="center"/>
    </xf>
    <xf numFmtId="165" fontId="5" fillId="0" borderId="11" xfId="0" applyNumberFormat="1" applyFont="1" applyBorder="1" applyAlignment="1">
      <alignment vertical="center"/>
    </xf>
    <xf numFmtId="164" fontId="6" fillId="3" borderId="1" xfId="0" applyNumberFormat="1" applyFont="1" applyFill="1" applyBorder="1" applyAlignment="1">
      <alignment vertical="center"/>
    </xf>
    <xf numFmtId="164" fontId="6" fillId="0" borderId="0" xfId="1" applyNumberFormat="1" applyFont="1"/>
    <xf numFmtId="164" fontId="5" fillId="0" borderId="0" xfId="0" applyNumberFormat="1" applyFont="1" applyAlignment="1">
      <alignment horizontal="center"/>
    </xf>
    <xf numFmtId="0" fontId="9" fillId="0" borderId="0" xfId="0" applyFont="1" applyAlignment="1">
      <alignment horizontal="center"/>
    </xf>
    <xf numFmtId="43" fontId="9" fillId="0" borderId="0" xfId="1" applyFont="1"/>
    <xf numFmtId="164" fontId="5" fillId="0" borderId="12" xfId="1" applyNumberFormat="1" applyFont="1" applyBorder="1" applyAlignment="1">
      <alignment vertical="center"/>
    </xf>
    <xf numFmtId="165" fontId="5" fillId="0" borderId="12" xfId="1" applyNumberFormat="1" applyFont="1" applyBorder="1" applyAlignment="1">
      <alignment vertical="center"/>
    </xf>
    <xf numFmtId="165" fontId="5" fillId="0" borderId="12" xfId="1" applyNumberFormat="1" applyFont="1" applyFill="1" applyBorder="1" applyAlignment="1">
      <alignment vertical="center"/>
    </xf>
    <xf numFmtId="165" fontId="6" fillId="0" borderId="1" xfId="1" applyNumberFormat="1" applyFont="1" applyBorder="1" applyAlignment="1">
      <alignment horizontal="center" vertical="center"/>
    </xf>
    <xf numFmtId="165" fontId="5" fillId="0" borderId="1" xfId="1" applyNumberFormat="1" applyFont="1" applyBorder="1" applyAlignment="1">
      <alignment horizontal="center" vertical="center"/>
    </xf>
    <xf numFmtId="165" fontId="5" fillId="0" borderId="1" xfId="1" applyNumberFormat="1" applyFont="1" applyBorder="1" applyAlignment="1">
      <alignment vertical="center"/>
    </xf>
    <xf numFmtId="165" fontId="5" fillId="0" borderId="8" xfId="1" applyNumberFormat="1" applyFont="1" applyBorder="1" applyAlignment="1">
      <alignment horizontal="center" vertical="center"/>
    </xf>
    <xf numFmtId="165" fontId="5" fillId="0" borderId="8" xfId="1" applyNumberFormat="1" applyFont="1" applyBorder="1" applyAlignment="1">
      <alignment vertical="center"/>
    </xf>
    <xf numFmtId="0" fontId="5" fillId="0" borderId="1" xfId="0" applyFont="1" applyBorder="1" applyAlignment="1">
      <alignment horizontal="center" vertical="center"/>
    </xf>
    <xf numFmtId="0" fontId="5" fillId="0" borderId="1" xfId="0" applyFont="1" applyBorder="1" applyAlignment="1">
      <alignment vertical="center"/>
    </xf>
    <xf numFmtId="164" fontId="6" fillId="3" borderId="1" xfId="0" applyNumberFormat="1" applyFont="1" applyFill="1" applyBorder="1" applyAlignment="1">
      <alignment horizontal="center" vertical="center"/>
    </xf>
    <xf numFmtId="164" fontId="6" fillId="3" borderId="1" xfId="0" applyNumberFormat="1" applyFont="1" applyFill="1" applyBorder="1" applyAlignment="1">
      <alignment horizontal="right" vertical="center"/>
    </xf>
    <xf numFmtId="0" fontId="16" fillId="0" borderId="0" xfId="0" applyFont="1"/>
    <xf numFmtId="0" fontId="6" fillId="0" borderId="14" xfId="0" applyFont="1" applyBorder="1" applyAlignment="1">
      <alignment horizontal="center" vertical="center"/>
    </xf>
    <xf numFmtId="0" fontId="6" fillId="0" borderId="9" xfId="0" applyFont="1" applyBorder="1" applyAlignment="1">
      <alignment horizontal="center" vertical="center"/>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14" fillId="0" borderId="0" xfId="0" applyFont="1" applyAlignment="1">
      <alignment horizontal="center"/>
    </xf>
    <xf numFmtId="0" fontId="6" fillId="0" borderId="0" xfId="0" applyFont="1" applyAlignment="1">
      <alignment horizontal="left"/>
    </xf>
    <xf numFmtId="0" fontId="6" fillId="0" borderId="16" xfId="0" applyFont="1" applyBorder="1" applyAlignment="1">
      <alignment horizontal="center" vertical="center"/>
    </xf>
    <xf numFmtId="0" fontId="6" fillId="0" borderId="13" xfId="0" applyFont="1" applyBorder="1" applyAlignment="1">
      <alignment horizontal="center" vertical="center"/>
    </xf>
    <xf numFmtId="0" fontId="6" fillId="0" borderId="17" xfId="0" applyFont="1" applyBorder="1" applyAlignment="1">
      <alignment horizontal="center" vertical="center"/>
    </xf>
    <xf numFmtId="0" fontId="6" fillId="0" borderId="7" xfId="0" applyFont="1" applyFill="1" applyBorder="1" applyAlignment="1">
      <alignment horizontal="center" wrapText="1"/>
    </xf>
    <xf numFmtId="0" fontId="6" fillId="0" borderId="2" xfId="0" applyFont="1" applyFill="1" applyBorder="1" applyAlignment="1">
      <alignment horizontal="center" wrapText="1"/>
    </xf>
    <xf numFmtId="0" fontId="6" fillId="0" borderId="15" xfId="0" applyFont="1" applyBorder="1" applyAlignment="1">
      <alignment horizontal="center" vertical="center"/>
    </xf>
    <xf numFmtId="0" fontId="6" fillId="0" borderId="4" xfId="0" applyFont="1" applyBorder="1" applyAlignment="1">
      <alignment horizontal="center" vertical="center"/>
    </xf>
    <xf numFmtId="0" fontId="8" fillId="0" borderId="0" xfId="0" applyFont="1" applyAlignment="1">
      <alignment horizontal="left"/>
    </xf>
    <xf numFmtId="0" fontId="5" fillId="0" borderId="0" xfId="0" applyFont="1" applyAlignment="1"/>
    <xf numFmtId="0" fontId="14" fillId="0" borderId="0" xfId="0" applyFont="1" applyAlignment="1">
      <alignment horizontal="center" vertical="center"/>
    </xf>
    <xf numFmtId="0" fontId="6" fillId="0" borderId="8" xfId="0" applyFont="1" applyBorder="1" applyAlignment="1">
      <alignment horizontal="center" vertical="center"/>
    </xf>
    <xf numFmtId="0" fontId="6" fillId="0" borderId="6"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7" xfId="0" applyFont="1" applyFill="1" applyBorder="1" applyAlignment="1">
      <alignment horizontal="center" vertical="top"/>
    </xf>
    <xf numFmtId="0" fontId="7" fillId="0" borderId="13" xfId="0" applyFont="1" applyFill="1" applyBorder="1" applyAlignment="1">
      <alignment horizontal="center" vertical="top"/>
    </xf>
    <xf numFmtId="0" fontId="7" fillId="0" borderId="2" xfId="0" applyFont="1" applyFill="1" applyBorder="1" applyAlignment="1">
      <alignment horizontal="center" vertical="top"/>
    </xf>
    <xf numFmtId="0" fontId="8" fillId="0" borderId="1" xfId="0" applyFont="1" applyFill="1" applyBorder="1" applyAlignment="1">
      <alignment horizontal="left" vertical="top" wrapText="1"/>
    </xf>
    <xf numFmtId="0" fontId="6" fillId="0" borderId="1" xfId="0" applyFont="1" applyBorder="1" applyAlignment="1">
      <alignment horizontal="left" vertical="top" wrapText="1"/>
    </xf>
    <xf numFmtId="0" fontId="8" fillId="0" borderId="7"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7"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3" fillId="0" borderId="0" xfId="0" applyFont="1" applyFill="1" applyAlignment="1">
      <alignment horizontal="left"/>
    </xf>
    <xf numFmtId="0" fontId="14" fillId="0" borderId="4" xfId="0" applyFont="1" applyFill="1" applyBorder="1" applyAlignment="1">
      <alignment horizontal="left"/>
    </xf>
    <xf numFmtId="165" fontId="8" fillId="0" borderId="7" xfId="1" applyNumberFormat="1" applyFont="1" applyFill="1" applyBorder="1" applyAlignment="1">
      <alignment horizontal="center" vertical="center" wrapText="1"/>
    </xf>
    <xf numFmtId="165" fontId="8" fillId="0" borderId="13" xfId="1" applyNumberFormat="1" applyFont="1" applyFill="1" applyBorder="1" applyAlignment="1">
      <alignment horizontal="center" vertical="center" wrapText="1"/>
    </xf>
    <xf numFmtId="165" fontId="8" fillId="0" borderId="2" xfId="1" applyNumberFormat="1" applyFont="1" applyFill="1" applyBorder="1" applyAlignment="1">
      <alignment horizontal="center" vertical="center" wrapText="1"/>
    </xf>
  </cellXfs>
  <cellStyles count="29">
    <cellStyle name="Comma" xfId="1" builtinId="3"/>
    <cellStyle name="Comma 2" xfId="28"/>
    <cellStyle name="Comma 3" xfId="2"/>
    <cellStyle name="Normal" xfId="0" builtinId="0"/>
    <cellStyle name="Normal 10" xfId="3"/>
    <cellStyle name="Normal 11" xfId="4"/>
    <cellStyle name="Normal 12" xfId="5"/>
    <cellStyle name="Normal 13" xfId="6"/>
    <cellStyle name="Normal 4" xfId="7"/>
    <cellStyle name="Normal 5" xfId="8"/>
    <cellStyle name="Normal 6" xfId="9"/>
    <cellStyle name="Normal 7" xfId="10"/>
    <cellStyle name="Normal 8" xfId="11"/>
    <cellStyle name="Normal 9" xfId="12"/>
    <cellStyle name="เครื่องหมายจุลภาค 2" xfId="13"/>
    <cellStyle name="เครื่องหมายจุลภาค 2 4" xfId="14"/>
    <cellStyle name="เครื่องหมายจุลภาค 3" xfId="27"/>
    <cellStyle name="เครื่องหมายจุลภาค 4" xfId="15"/>
    <cellStyle name="ปกติ 2" xfId="16"/>
    <cellStyle name="ปกติ 2 2" xfId="17"/>
    <cellStyle name="ปกติ 2 4" xfId="18"/>
    <cellStyle name="ปกติ 26_แบบ 1-2 (อี๊ด) ปี 2554" xfId="19"/>
    <cellStyle name="ปกติ 28_แบบ 1-2 (อี๊ด) ปี 2554" xfId="20"/>
    <cellStyle name="ปกติ 3" xfId="21"/>
    <cellStyle name="ปกติ 31_แบบ 1-2 (อี๊ด) ปี 2554" xfId="22"/>
    <cellStyle name="ปกติ 34_แบบ 1-2 (อี๊ด) ปี 2554" xfId="23"/>
    <cellStyle name="ปกติ 36_แบบ 1-2 (อี๊ด) ปี 2554" xfId="24"/>
    <cellStyle name="ปกติ 37_แบบ 1-2 (อี๊ด) ปี 2554" xfId="25"/>
    <cellStyle name="ปกติ 4" xfId="26"/>
  </cellStyles>
  <dxfs count="0"/>
  <tableStyles count="0" defaultTableStyle="TableStyleMedium9" defaultPivotStyle="PivotStyleLight16"/>
  <colors>
    <mruColors>
      <color rgb="FF0033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tabColor rgb="FF00B050"/>
  </sheetPr>
  <dimension ref="A1:K22"/>
  <sheetViews>
    <sheetView showGridLines="0" tabSelected="1" view="pageBreakPreview" zoomScale="80" zoomScaleNormal="90" zoomScaleSheetLayoutView="80" workbookViewId="0">
      <selection activeCell="B20" sqref="B20"/>
    </sheetView>
  </sheetViews>
  <sheetFormatPr defaultRowHeight="14.25"/>
  <cols>
    <col min="1" max="1" width="4.25" style="4" customWidth="1"/>
    <col min="2" max="2" width="31.5" style="10" customWidth="1"/>
    <col min="3" max="3" width="9.375" style="4" customWidth="1"/>
    <col min="4" max="4" width="17.125" style="11" customWidth="1"/>
    <col min="5" max="5" width="9.25" style="4" customWidth="1"/>
    <col min="6" max="6" width="15.5" style="11" customWidth="1"/>
    <col min="7" max="7" width="6.625" style="10" customWidth="1"/>
    <col min="8" max="8" width="14.625" style="10" customWidth="1"/>
    <col min="9" max="9" width="6.625" style="10" customWidth="1"/>
    <col min="10" max="10" width="18" style="10" customWidth="1"/>
    <col min="11" max="11" width="14.625" style="10" bestFit="1" customWidth="1"/>
    <col min="12" max="12" width="11.25" style="10" bestFit="1" customWidth="1"/>
    <col min="13" max="16384" width="9" style="10"/>
  </cols>
  <sheetData>
    <row r="1" spans="1:11" s="22" customFormat="1" ht="18.75" customHeight="1">
      <c r="A1" s="99" t="s">
        <v>73</v>
      </c>
      <c r="B1" s="99"/>
      <c r="C1" s="99"/>
      <c r="D1" s="99"/>
      <c r="E1" s="99"/>
      <c r="F1" s="99"/>
      <c r="G1" s="99"/>
      <c r="H1" s="99"/>
      <c r="I1" s="99"/>
      <c r="J1" s="99"/>
    </row>
    <row r="2" spans="1:11" s="22" customFormat="1" ht="15">
      <c r="A2" s="63"/>
      <c r="B2" s="63"/>
      <c r="C2" s="63"/>
    </row>
    <row r="3" spans="1:11" ht="16.5" customHeight="1"/>
    <row r="4" spans="1:11" s="65" customFormat="1" ht="12" customHeight="1">
      <c r="A4" s="101" t="s">
        <v>1</v>
      </c>
      <c r="B4" s="101" t="s">
        <v>0</v>
      </c>
      <c r="C4" s="104" t="s">
        <v>6</v>
      </c>
      <c r="D4" s="104"/>
      <c r="E4" s="95" t="s">
        <v>7</v>
      </c>
      <c r="F4" s="106"/>
      <c r="G4" s="95" t="s">
        <v>8</v>
      </c>
      <c r="H4" s="96"/>
      <c r="I4" s="95" t="s">
        <v>12</v>
      </c>
      <c r="J4" s="96"/>
      <c r="K4" s="64"/>
    </row>
    <row r="5" spans="1:11" s="65" customFormat="1" ht="22.5" customHeight="1">
      <c r="A5" s="102"/>
      <c r="B5" s="102"/>
      <c r="C5" s="105"/>
      <c r="D5" s="105"/>
      <c r="E5" s="97"/>
      <c r="F5" s="107"/>
      <c r="G5" s="97"/>
      <c r="H5" s="98"/>
      <c r="I5" s="97"/>
      <c r="J5" s="98"/>
      <c r="K5" s="64"/>
    </row>
    <row r="6" spans="1:11" s="65" customFormat="1" ht="20.25" customHeight="1">
      <c r="A6" s="103"/>
      <c r="B6" s="103"/>
      <c r="C6" s="66" t="s">
        <v>2</v>
      </c>
      <c r="D6" s="67" t="s">
        <v>5</v>
      </c>
      <c r="E6" s="68" t="s">
        <v>2</v>
      </c>
      <c r="F6" s="69" t="s">
        <v>5</v>
      </c>
      <c r="G6" s="70" t="s">
        <v>2</v>
      </c>
      <c r="H6" s="71" t="s">
        <v>5</v>
      </c>
      <c r="I6" s="70" t="s">
        <v>2</v>
      </c>
      <c r="J6" s="70" t="s">
        <v>5</v>
      </c>
      <c r="K6" s="64"/>
    </row>
    <row r="7" spans="1:11" s="8" customFormat="1" ht="28.5">
      <c r="A7" s="18">
        <v>1</v>
      </c>
      <c r="B7" s="45" t="s">
        <v>23</v>
      </c>
      <c r="C7" s="18">
        <f>COUNTIFS(' ลักษณะโครงการ'!$C$7:$C$28,"&gt;0",' ลักษณะโครงการ'!$I$7:$I$28,$A7,' ลักษณะโครงการ'!$J$7:$J$28,"p")</f>
        <v>3</v>
      </c>
      <c r="D7" s="72">
        <f>SUMIFS(' ลักษณะโครงการ'!$C$7:$C$28,' ลักษณะโครงการ'!$I$7:$I$28,$A7,' ลักษณะโครงการ'!$J$7:$J$28,"p")</f>
        <v>72243200</v>
      </c>
      <c r="E7" s="18">
        <f>COUNTIFS(' ลักษณะโครงการ'!D$7:D$28,"&gt;0",' ลักษณะโครงการ'!$I$7:$I$28,$A7,' ลักษณะโครงการ'!$J$7:$J$28,"p")</f>
        <v>3</v>
      </c>
      <c r="F7" s="72">
        <f>SUMIFS(' ลักษณะโครงการ'!D$7:D$28,' ลักษณะโครงการ'!$I$7:$I$28,$A7,' ลักษณะโครงการ'!$J$7:$J$28,"p")</f>
        <v>63083200</v>
      </c>
      <c r="G7" s="18">
        <f>COUNTIFS(' ลักษณะโครงการ'!E$7:E$28,"&gt;0",' ลักษณะโครงการ'!$I$7:$I$28,$A7,' ลักษณะโครงการ'!$J$7:$J$28,"p")</f>
        <v>1</v>
      </c>
      <c r="H7" s="72">
        <f>SUMIFS(' ลักษณะโครงการ'!E$7:E$28,' ลักษณะโครงการ'!$I$7:$I$28,$A7,' ลักษณะโครงการ'!$J$7:$J$28,"p")</f>
        <v>9160000</v>
      </c>
      <c r="I7" s="18">
        <f>COUNTIFS(' ลักษณะโครงการ'!F$7:F$28,"&gt;0",' ลักษณะโครงการ'!$I$7:$I$28,$A7,' ลักษณะโครงการ'!$J$7:$J$28,"p")</f>
        <v>0</v>
      </c>
      <c r="J7" s="72">
        <f>SUMIFS(' ลักษณะโครงการ'!F$7:F$28,' ลักษณะโครงการ'!$I$7:$I$28,$A7,' ลักษณะโครงการ'!$J$7:$J$28,"p")</f>
        <v>0</v>
      </c>
      <c r="K7" s="7"/>
    </row>
    <row r="8" spans="1:11" s="8" customFormat="1" ht="42.75">
      <c r="A8" s="19">
        <v>2</v>
      </c>
      <c r="B8" s="46" t="s">
        <v>25</v>
      </c>
      <c r="C8" s="19">
        <f>COUNTIFS(' ลักษณะโครงการ'!$C$7:$C$28,"&gt;0",' ลักษณะโครงการ'!$I$7:$I$28,$A8,' ลักษณะโครงการ'!$J$7:$J$28,"p")</f>
        <v>2</v>
      </c>
      <c r="D8" s="73">
        <f>SUMIFS(' ลักษณะโครงการ'!$C$7:$C$28,' ลักษณะโครงการ'!$I$7:$I$28,$A8,' ลักษณะโครงการ'!$J$7:$J$28,"p")</f>
        <v>78000000</v>
      </c>
      <c r="E8" s="19">
        <f>COUNTIFS(' ลักษณะโครงการ'!D$7:D$28,"&gt;0",' ลักษณะโครงการ'!$I$7:$I$28,$A8,' ลักษณะโครงการ'!$J$7:$J$28,"p")</f>
        <v>2</v>
      </c>
      <c r="F8" s="74">
        <f>SUMIFS(' ลักษณะโครงการ'!D$7:D$28,' ลักษณะโครงการ'!$I$7:$I$28,$A8,' ลักษณะโครงการ'!$J$7:$J$28,"p")</f>
        <v>78000000</v>
      </c>
      <c r="G8" s="19">
        <f>COUNTIFS(' ลักษณะโครงการ'!E$7:E$28,"&gt;0",' ลักษณะโครงการ'!$I$7:$I$28,$A8,' ลักษณะโครงการ'!$J$7:$J$28,"p")</f>
        <v>0</v>
      </c>
      <c r="H8" s="74">
        <f>SUMIFS(' ลักษณะโครงการ'!E$7:E$28,' ลักษณะโครงการ'!$I$7:$I$28,$A8,' ลักษณะโครงการ'!$J$7:$J$28,"p")</f>
        <v>0</v>
      </c>
      <c r="I8" s="19">
        <f>COUNTIFS(' ลักษณะโครงการ'!F$7:F$28,"&gt;0",' ลักษณะโครงการ'!$I$7:$I$28,$A8,' ลักษณะโครงการ'!$J$7:$J$28,"p")</f>
        <v>0</v>
      </c>
      <c r="J8" s="75">
        <f>SUMIFS(' ลักษณะโครงการ'!F$7:F$28,' ลักษณะโครงการ'!$I$7:$I$28,$A8,' ลักษณะโครงการ'!$J$7:$J$28,"p")</f>
        <v>0</v>
      </c>
      <c r="K8" s="7"/>
    </row>
    <row r="9" spans="1:11" s="8" customFormat="1" ht="28.5">
      <c r="A9" s="19">
        <v>3</v>
      </c>
      <c r="B9" s="46" t="s">
        <v>27</v>
      </c>
      <c r="C9" s="19">
        <f>COUNTIFS(' ลักษณะโครงการ'!$C$7:$C$28,"&gt;0",' ลักษณะโครงการ'!$I$7:$I$28,$A9,' ลักษณะโครงการ'!$J$7:$J$28,"p")</f>
        <v>6</v>
      </c>
      <c r="D9" s="73">
        <f>SUMIFS(' ลักษณะโครงการ'!$C$7:$C$28,' ลักษณะโครงการ'!$I$7:$I$28,$A9,' ลักษณะโครงการ'!$J$7:$J$28,"p")</f>
        <v>114000000</v>
      </c>
      <c r="E9" s="19">
        <f>COUNTIFS(' ลักษณะโครงการ'!D$7:D$28,"&gt;0",' ลักษณะโครงการ'!$I$7:$I$28,$A9,' ลักษณะโครงการ'!$J$7:$J$28,"p")</f>
        <v>6</v>
      </c>
      <c r="F9" s="74">
        <f>SUMIFS(' ลักษณะโครงการ'!D$7:D$28,' ลักษณะโครงการ'!$I$7:$I$28,$A9,' ลักษณะโครงการ'!$J$7:$J$28,"p")</f>
        <v>104000000</v>
      </c>
      <c r="G9" s="19">
        <f>COUNTIFS(' ลักษณะโครงการ'!E$7:E$28,"&gt;0",' ลักษณะโครงการ'!$I$7:$I$28,$A9,' ลักษณะโครงการ'!$J$7:$J$28,"p")</f>
        <v>1</v>
      </c>
      <c r="H9" s="74">
        <f>SUMIFS(' ลักษณะโครงการ'!E$7:E$28,' ลักษณะโครงการ'!$I$7:$I$28,$A9,' ลักษณะโครงการ'!$J$7:$J$28,"p")</f>
        <v>10000000</v>
      </c>
      <c r="I9" s="19">
        <f>COUNTIFS(' ลักษณะโครงการ'!F$7:F$28,"&gt;0",' ลักษณะโครงการ'!$I$7:$I$28,$A9,' ลักษณะโครงการ'!$J$7:$J$28,"p")</f>
        <v>0</v>
      </c>
      <c r="J9" s="75">
        <f>SUMIFS(' ลักษณะโครงการ'!F$7:F$28,' ลักษณะโครงการ'!$I$7:$I$28,$A9,' ลักษณะโครงการ'!$J$7:$J$28,"p")</f>
        <v>0</v>
      </c>
      <c r="K9" s="7"/>
    </row>
    <row r="10" spans="1:11" s="8" customFormat="1" ht="28.5">
      <c r="A10" s="19">
        <v>4</v>
      </c>
      <c r="B10" s="46" t="s">
        <v>29</v>
      </c>
      <c r="C10" s="19">
        <f>COUNTIFS(' ลักษณะโครงการ'!$C$7:$C$28,"&gt;0",' ลักษณะโครงการ'!$I$7:$I$28,$A10,' ลักษณะโครงการ'!$J$7:$J$28,"p")</f>
        <v>5</v>
      </c>
      <c r="D10" s="76">
        <f>SUMIFS(' ลักษณะโครงการ'!$C$7:$C$28,' ลักษณะโครงการ'!$I$7:$I$28,$A10,' ลักษณะโครงการ'!$J$7:$J$28,"p")</f>
        <v>281000000</v>
      </c>
      <c r="E10" s="19">
        <f>COUNTIFS(' ลักษณะโครงการ'!D$7:D$28,"&gt;0",' ลักษณะโครงการ'!$I$7:$I$28,$A10,' ลักษณะโครงการ'!$J$7:$J$28,"p")</f>
        <v>5</v>
      </c>
      <c r="F10" s="74">
        <f>SUMIFS(' ลักษณะโครงการ'!D$7:D$28,' ลักษณะโครงการ'!$I$7:$I$28,$A10,' ลักษณะโครงการ'!$J$7:$J$28,"p")</f>
        <v>281000000</v>
      </c>
      <c r="G10" s="19">
        <f>COUNTIFS(' ลักษณะโครงการ'!E$7:E$28,"&gt;0",' ลักษณะโครงการ'!$I$7:$I$28,$A10,' ลักษณะโครงการ'!$J$7:$J$28,"p")</f>
        <v>0</v>
      </c>
      <c r="H10" s="74">
        <f>SUMIFS(' ลักษณะโครงการ'!E$7:E$28,' ลักษณะโครงการ'!$I$7:$I$28,$A10,' ลักษณะโครงการ'!$J$7:$J$28,"p")</f>
        <v>0</v>
      </c>
      <c r="I10" s="19">
        <f>COUNTIFS(' ลักษณะโครงการ'!F$7:F$28,"&gt;0",' ลักษณะโครงการ'!$I$7:$I$28,$A10,' ลักษณะโครงการ'!$J$7:$J$28,"p")</f>
        <v>0</v>
      </c>
      <c r="J10" s="75">
        <f>SUMIFS(' ลักษณะโครงการ'!F$7:F$28,' ลักษณะโครงการ'!$I$7:$I$28,$A10,' ลักษณะโครงการ'!$J$7:$J$28,"p")</f>
        <v>0</v>
      </c>
      <c r="K10" s="7"/>
    </row>
    <row r="11" spans="1:11" s="9" customFormat="1" ht="44.25" customHeight="1">
      <c r="A11" s="23"/>
      <c r="B11" s="24" t="s">
        <v>4</v>
      </c>
      <c r="C11" s="77">
        <f>SUM(C7:C10)</f>
        <v>16</v>
      </c>
      <c r="D11" s="77">
        <f>SUM(D7:D10)</f>
        <v>545243200</v>
      </c>
      <c r="E11" s="77">
        <f t="shared" ref="E11:J11" si="0">SUM(E7:E10)</f>
        <v>16</v>
      </c>
      <c r="F11" s="77">
        <f t="shared" si="0"/>
        <v>526083200</v>
      </c>
      <c r="G11" s="77">
        <f t="shared" si="0"/>
        <v>2</v>
      </c>
      <c r="H11" s="77">
        <f t="shared" si="0"/>
        <v>19160000</v>
      </c>
      <c r="I11" s="77">
        <f t="shared" si="0"/>
        <v>0</v>
      </c>
      <c r="J11" s="77">
        <f t="shared" si="0"/>
        <v>0</v>
      </c>
    </row>
    <row r="12" spans="1:11" s="12" customFormat="1">
      <c r="A12" s="4"/>
      <c r="B12" s="10"/>
      <c r="C12" s="4"/>
      <c r="D12" s="11"/>
      <c r="E12" s="4"/>
      <c r="F12" s="11"/>
      <c r="G12" s="10"/>
      <c r="H12" s="10"/>
      <c r="I12" s="10"/>
      <c r="J12" s="10"/>
    </row>
    <row r="13" spans="1:11" s="22" customFormat="1" ht="15">
      <c r="A13" s="100" t="s">
        <v>16</v>
      </c>
      <c r="B13" s="100"/>
      <c r="C13" s="100"/>
      <c r="D13" s="100"/>
      <c r="E13" s="100"/>
      <c r="F13" s="78">
        <f>สรุปรวม!H14</f>
        <v>294000000</v>
      </c>
      <c r="G13" s="13" t="s">
        <v>5</v>
      </c>
    </row>
    <row r="14" spans="1:11" s="22" customFormat="1" ht="15">
      <c r="A14" s="4"/>
      <c r="B14" s="13" t="s">
        <v>20</v>
      </c>
      <c r="C14" s="4"/>
      <c r="D14" s="11" t="s">
        <v>21</v>
      </c>
      <c r="E14" s="4"/>
      <c r="F14" s="21" t="s">
        <v>18</v>
      </c>
      <c r="G14" s="13" t="s">
        <v>5</v>
      </c>
    </row>
    <row r="15" spans="1:11" s="12" customFormat="1">
      <c r="A15" s="4"/>
      <c r="B15" s="78"/>
      <c r="C15" s="4"/>
      <c r="D15" s="11"/>
      <c r="E15" s="4"/>
      <c r="F15" s="11"/>
      <c r="G15" s="10"/>
      <c r="H15" s="10"/>
      <c r="I15" s="10"/>
      <c r="J15" s="10"/>
    </row>
    <row r="16" spans="1:11" s="12" customFormat="1">
      <c r="A16" s="4"/>
      <c r="B16" s="78"/>
      <c r="C16" s="4"/>
      <c r="D16" s="11"/>
      <c r="E16" s="4"/>
      <c r="F16" s="11"/>
      <c r="G16" s="10"/>
      <c r="H16" s="10"/>
      <c r="I16" s="10"/>
      <c r="J16" s="10"/>
    </row>
    <row r="17" spans="1:10" s="12" customFormat="1">
      <c r="A17" s="4"/>
      <c r="B17" s="78"/>
      <c r="C17" s="4"/>
      <c r="D17" s="11"/>
      <c r="E17" s="4"/>
      <c r="F17" s="11"/>
      <c r="G17" s="10"/>
      <c r="H17" s="10"/>
      <c r="I17" s="10"/>
      <c r="J17" s="10"/>
    </row>
    <row r="18" spans="1:10" s="12" customFormat="1">
      <c r="A18" s="4"/>
      <c r="B18" s="78"/>
      <c r="C18" s="4"/>
      <c r="D18" s="11"/>
      <c r="E18" s="4"/>
      <c r="F18" s="11"/>
      <c r="G18" s="10"/>
      <c r="H18" s="10"/>
      <c r="I18" s="10"/>
      <c r="J18" s="10"/>
    </row>
    <row r="19" spans="1:10" s="12" customFormat="1">
      <c r="A19" s="4"/>
      <c r="B19" s="78"/>
      <c r="C19" s="79"/>
      <c r="D19" s="11"/>
      <c r="E19" s="4"/>
      <c r="F19" s="11"/>
      <c r="G19" s="10"/>
      <c r="H19" s="10"/>
      <c r="I19" s="10"/>
      <c r="J19" s="10"/>
    </row>
    <row r="20" spans="1:10" s="12" customFormat="1">
      <c r="A20" s="4"/>
      <c r="B20" s="10"/>
      <c r="C20" s="4"/>
      <c r="D20" s="11"/>
      <c r="E20" s="4"/>
      <c r="F20" s="11"/>
      <c r="G20" s="10"/>
      <c r="H20" s="10"/>
      <c r="I20" s="10"/>
      <c r="J20" s="10"/>
    </row>
    <row r="22" spans="1:10" ht="15">
      <c r="A22" s="80"/>
      <c r="B22" s="22"/>
      <c r="C22" s="80"/>
      <c r="D22" s="81"/>
      <c r="F22" s="81"/>
      <c r="G22" s="22"/>
      <c r="H22" s="22"/>
      <c r="I22" s="22"/>
      <c r="J22" s="22"/>
    </row>
  </sheetData>
  <mergeCells count="8">
    <mergeCell ref="I4:J5"/>
    <mergeCell ref="A1:J1"/>
    <mergeCell ref="A13:E13"/>
    <mergeCell ref="A4:A6"/>
    <mergeCell ref="B4:B6"/>
    <mergeCell ref="C4:D5"/>
    <mergeCell ref="E4:F5"/>
    <mergeCell ref="G4:H5"/>
  </mergeCells>
  <pageMargins left="0.23622047244094491" right="0.23622047244094491" top="0.74803149606299213" bottom="0.74803149606299213" header="0.31496062992125984" footer="0.31496062992125984"/>
  <pageSetup paperSize="9" orientation="landscape" r:id="rId1"/>
  <headerFooter>
    <oddFooter>&amp;C&amp;10หน้าที่ &amp;P จาก &amp;N&amp;R&amp;9กลุ่มจังหวัดภาคกลางตอนบน 1/กลุ่มจังหวัด</oddFooter>
  </headerFooter>
</worksheet>
</file>

<file path=xl/worksheets/sheet2.xml><?xml version="1.0" encoding="utf-8"?>
<worksheet xmlns="http://schemas.openxmlformats.org/spreadsheetml/2006/main" xmlns:r="http://schemas.openxmlformats.org/officeDocument/2006/relationships">
  <sheetPr>
    <tabColor rgb="FF00B050"/>
  </sheetPr>
  <dimension ref="A1:K22"/>
  <sheetViews>
    <sheetView showGridLines="0" view="pageBreakPreview" zoomScale="90" zoomScaleNormal="90" zoomScaleSheetLayoutView="90" workbookViewId="0">
      <selection sqref="A1:J1"/>
    </sheetView>
  </sheetViews>
  <sheetFormatPr defaultRowHeight="14.25"/>
  <cols>
    <col min="1" max="1" width="4.25" style="4" customWidth="1"/>
    <col min="2" max="2" width="31.5" style="10" customWidth="1"/>
    <col min="3" max="3" width="9.375" style="4" customWidth="1"/>
    <col min="4" max="4" width="17.125" style="11" customWidth="1"/>
    <col min="5" max="5" width="9.25" style="4" customWidth="1"/>
    <col min="6" max="6" width="16.625" style="11" bestFit="1" customWidth="1"/>
    <col min="7" max="7" width="6.625" style="10" customWidth="1"/>
    <col min="8" max="8" width="14.625" style="10" customWidth="1"/>
    <col min="9" max="9" width="6.625" style="10" customWidth="1"/>
    <col min="10" max="10" width="18" style="10" customWidth="1"/>
    <col min="11" max="11" width="14.625" style="10" bestFit="1" customWidth="1"/>
    <col min="12" max="12" width="11.25" style="10" bestFit="1" customWidth="1"/>
    <col min="13" max="16384" width="9" style="10"/>
  </cols>
  <sheetData>
    <row r="1" spans="1:11" s="94" customFormat="1" ht="19.5">
      <c r="A1" s="99" t="s">
        <v>75</v>
      </c>
      <c r="B1" s="99"/>
      <c r="C1" s="99"/>
      <c r="D1" s="99"/>
      <c r="E1" s="99"/>
      <c r="F1" s="99"/>
      <c r="G1" s="99"/>
      <c r="H1" s="99"/>
      <c r="I1" s="99"/>
      <c r="J1" s="99"/>
    </row>
    <row r="2" spans="1:11" s="22" customFormat="1" ht="15">
      <c r="A2" s="63"/>
      <c r="B2" s="63"/>
      <c r="C2" s="63"/>
    </row>
    <row r="3" spans="1:11" ht="11.25" customHeight="1"/>
    <row r="4" spans="1:11" s="65" customFormat="1" ht="12.75">
      <c r="A4" s="101" t="s">
        <v>1</v>
      </c>
      <c r="B4" s="101" t="s">
        <v>0</v>
      </c>
      <c r="C4" s="104" t="s">
        <v>6</v>
      </c>
      <c r="D4" s="104"/>
      <c r="E4" s="95" t="s">
        <v>7</v>
      </c>
      <c r="F4" s="106"/>
      <c r="G4" s="95" t="s">
        <v>8</v>
      </c>
      <c r="H4" s="96"/>
      <c r="I4" s="95" t="s">
        <v>12</v>
      </c>
      <c r="J4" s="96"/>
      <c r="K4" s="64"/>
    </row>
    <row r="5" spans="1:11" s="65" customFormat="1" ht="18" customHeight="1">
      <c r="A5" s="102"/>
      <c r="B5" s="102"/>
      <c r="C5" s="105"/>
      <c r="D5" s="105"/>
      <c r="E5" s="97"/>
      <c r="F5" s="107"/>
      <c r="G5" s="97"/>
      <c r="H5" s="98"/>
      <c r="I5" s="97"/>
      <c r="J5" s="98"/>
      <c r="K5" s="64"/>
    </row>
    <row r="6" spans="1:11" s="65" customFormat="1">
      <c r="A6" s="103"/>
      <c r="B6" s="103"/>
      <c r="C6" s="66" t="s">
        <v>2</v>
      </c>
      <c r="D6" s="67" t="s">
        <v>5</v>
      </c>
      <c r="E6" s="68" t="s">
        <v>2</v>
      </c>
      <c r="F6" s="69" t="s">
        <v>5</v>
      </c>
      <c r="G6" s="70" t="s">
        <v>2</v>
      </c>
      <c r="H6" s="71" t="s">
        <v>5</v>
      </c>
      <c r="I6" s="70" t="s">
        <v>2</v>
      </c>
      <c r="J6" s="70" t="s">
        <v>5</v>
      </c>
      <c r="K6" s="64"/>
    </row>
    <row r="7" spans="1:11" s="8" customFormat="1" ht="31.5" customHeight="1">
      <c r="A7" s="18">
        <v>1</v>
      </c>
      <c r="B7" s="45" t="s">
        <v>23</v>
      </c>
      <c r="C7" s="18">
        <f>COUNTIFS(' ลักษณะโครงการ'!$C$7:$C$28,"&gt;0",' ลักษณะโครงการ'!$I$7:$I$28,$A7,' ลักษณะโครงการ'!$J$7:$J$28,"o")</f>
        <v>0</v>
      </c>
      <c r="D7" s="72">
        <f>SUMIFS(' ลักษณะโครงการ'!$C$7:$C$28,' ลักษณะโครงการ'!$I$7:$I$28,$A7,' ลักษณะโครงการ'!$J$7:$J$28,"o")</f>
        <v>0</v>
      </c>
      <c r="E7" s="18">
        <f>COUNTIFS(' ลักษณะโครงการ'!D$7:D$28,"&gt;0",' ลักษณะโครงการ'!$I$7:$I$28,$A7,' ลักษณะโครงการ'!$J$7:$J$28,"o")</f>
        <v>0</v>
      </c>
      <c r="F7" s="72">
        <f>SUMIFS(' ลักษณะโครงการ'!D$7:D$28,' ลักษณะโครงการ'!$I$7:$I$28,$A7,' ลักษณะโครงการ'!$J$7:$J$28,"o")</f>
        <v>0</v>
      </c>
      <c r="G7" s="18">
        <f>COUNTIFS(' ลักษณะโครงการ'!E$7:E$28,"&gt;0",' ลักษณะโครงการ'!$I$7:$I$28,$A7,' ลักษณะโครงการ'!$J$7:$J$28,"o")</f>
        <v>0</v>
      </c>
      <c r="H7" s="72">
        <f>SUMIFS(' ลักษณะโครงการ'!E$7:E$28,' ลักษณะโครงการ'!$I$7:$I$28,$A7,' ลักษณะโครงการ'!$J$7:$J$28,"o")</f>
        <v>0</v>
      </c>
      <c r="I7" s="18">
        <f>COUNTIFS(' ลักษณะโครงการ'!F$7:F$28,"&gt;0",' ลักษณะโครงการ'!$I$7:$I$28,$A7,' ลักษณะโครงการ'!$J$7:$J$28,"o")</f>
        <v>0</v>
      </c>
      <c r="J7" s="72">
        <f>SUMIFS(' ลักษณะโครงการ'!F$7:F$28,' ลักษณะโครงการ'!$I$7:$I$28,$A7,' ลักษณะโครงการ'!$J$7:$J$28,"o")</f>
        <v>0</v>
      </c>
      <c r="K7" s="7"/>
    </row>
    <row r="8" spans="1:11" s="8" customFormat="1" ht="42.75">
      <c r="A8" s="19">
        <v>2</v>
      </c>
      <c r="B8" s="46" t="s">
        <v>25</v>
      </c>
      <c r="C8" s="19">
        <f>COUNTIFS(' ลักษณะโครงการ'!$C$7:$C$28,"&gt;0",' ลักษณะโครงการ'!$I$7:$I$28,$A8,' ลักษณะโครงการ'!$J$7:$J$28,"o")</f>
        <v>0</v>
      </c>
      <c r="D8" s="73">
        <f>SUMIFS(' ลักษณะโครงการ'!$C$7:$C$28,' ลักษณะโครงการ'!$I$7:$I$28,$A8,' ลักษณะโครงการ'!$J$7:$J$28,"o")</f>
        <v>0</v>
      </c>
      <c r="E8" s="19">
        <f>COUNTIFS(' ลักษณะโครงการ'!D$7:D$28,"&gt;0",' ลักษณะโครงการ'!$I$7:$I$28,$A8,' ลักษณะโครงการ'!$J$7:$J$28,"o")</f>
        <v>0</v>
      </c>
      <c r="F8" s="74">
        <f>SUMIFS(' ลักษณะโครงการ'!D$7:D$28,' ลักษณะโครงการ'!$I$7:$I$28,$A8,' ลักษณะโครงการ'!$J$7:$J$28,"o")</f>
        <v>0</v>
      </c>
      <c r="G8" s="19">
        <f>COUNTIFS(' ลักษณะโครงการ'!E$7:E$28,"&gt;0",' ลักษณะโครงการ'!$I$7:$I$28,$A8,' ลักษณะโครงการ'!$J$7:$J$28,"o")</f>
        <v>0</v>
      </c>
      <c r="H8" s="74">
        <f>SUMIFS(' ลักษณะโครงการ'!E$7:E$28,' ลักษณะโครงการ'!$I$7:$I$28,$A8,' ลักษณะโครงการ'!$J$7:$J$28,"o")</f>
        <v>0</v>
      </c>
      <c r="I8" s="19">
        <f>COUNTIFS(' ลักษณะโครงการ'!F$7:F$28,"&gt;0",' ลักษณะโครงการ'!$I$7:$I$28,$A8,' ลักษณะโครงการ'!$J$7:$J$28,"o")</f>
        <v>0</v>
      </c>
      <c r="J8" s="75">
        <f>SUMIFS(' ลักษณะโครงการ'!F$7:F$28,' ลักษณะโครงการ'!$I$7:$I$28,$A8,' ลักษณะโครงการ'!$J$7:$J$28,"o")</f>
        <v>0</v>
      </c>
      <c r="K8" s="7"/>
    </row>
    <row r="9" spans="1:11" s="8" customFormat="1" ht="37.5" customHeight="1">
      <c r="A9" s="19">
        <v>3</v>
      </c>
      <c r="B9" s="46" t="s">
        <v>27</v>
      </c>
      <c r="C9" s="19">
        <f>COUNTIFS(' ลักษณะโครงการ'!$C$7:$C$28,"&gt;0",' ลักษณะโครงการ'!$I$7:$I$28,$A9,' ลักษณะโครงการ'!$J$7:$J$28,"o")</f>
        <v>0</v>
      </c>
      <c r="D9" s="73">
        <f>SUMIFS(' ลักษณะโครงการ'!$C$7:$C$28,' ลักษณะโครงการ'!$I$7:$I$28,$A9,' ลักษณะโครงการ'!$J$7:$J$28,"o")</f>
        <v>0</v>
      </c>
      <c r="E9" s="19">
        <f>COUNTIFS(' ลักษณะโครงการ'!D$7:D$28,"&gt;0",' ลักษณะโครงการ'!$I$7:$I$28,$A9,' ลักษณะโครงการ'!$J$7:$J$28,"o")</f>
        <v>0</v>
      </c>
      <c r="F9" s="74">
        <f>SUMIFS(' ลักษณะโครงการ'!D$7:D$28,' ลักษณะโครงการ'!$I$7:$I$28,$A9,' ลักษณะโครงการ'!$J$7:$J$28,"o")</f>
        <v>0</v>
      </c>
      <c r="G9" s="19">
        <f>COUNTIFS(' ลักษณะโครงการ'!E$7:E$28,"&gt;0",' ลักษณะโครงการ'!$I$7:$I$28,$A9,' ลักษณะโครงการ'!$J$7:$J$28,"o")</f>
        <v>0</v>
      </c>
      <c r="H9" s="74">
        <f>SUMIFS(' ลักษณะโครงการ'!E$7:E$28,' ลักษณะโครงการ'!$I$7:$I$28,$A9,' ลักษณะโครงการ'!$J$7:$J$28,"o")</f>
        <v>0</v>
      </c>
      <c r="I9" s="19">
        <f>COUNTIFS(' ลักษณะโครงการ'!F$7:F$28,"&gt;0",' ลักษณะโครงการ'!$I$7:$I$28,$A9,' ลักษณะโครงการ'!$J$7:$J$28,"o")</f>
        <v>0</v>
      </c>
      <c r="J9" s="75">
        <f>SUMIFS(' ลักษณะโครงการ'!F$7:F$28,' ลักษณะโครงการ'!$I$7:$I$28,$A9,' ลักษณะโครงการ'!$J$7:$J$28,"o")</f>
        <v>0</v>
      </c>
      <c r="K9" s="7"/>
    </row>
    <row r="10" spans="1:11" s="8" customFormat="1" ht="36.75" customHeight="1">
      <c r="A10" s="19">
        <v>4</v>
      </c>
      <c r="B10" s="46" t="s">
        <v>29</v>
      </c>
      <c r="C10" s="19">
        <f>COUNTIFS(' ลักษณะโครงการ'!$C$7:$C$28,"&gt;0",' ลักษณะโครงการ'!$I$7:$I$28,$A10,' ลักษณะโครงการ'!$J$7:$J$28,"o")</f>
        <v>0</v>
      </c>
      <c r="D10" s="76">
        <f>SUMIFS(' ลักษณะโครงการ'!$C$7:$C$28,' ลักษณะโครงการ'!$I$7:$I$28,$A10,' ลักษณะโครงการ'!$J$7:$J$28,"o")</f>
        <v>0</v>
      </c>
      <c r="E10" s="19">
        <f>COUNTIFS(' ลักษณะโครงการ'!D$7:D$28,"&gt;0",' ลักษณะโครงการ'!$I$7:$I$28,$A10,' ลักษณะโครงการ'!$J$7:$J$28,"o")</f>
        <v>0</v>
      </c>
      <c r="F10" s="74">
        <f>SUMIFS(' ลักษณะโครงการ'!D$7:D$28,' ลักษณะโครงการ'!$I$7:$I$28,$A10,' ลักษณะโครงการ'!$J$7:$J$28,"o")</f>
        <v>0</v>
      </c>
      <c r="G10" s="19">
        <f>COUNTIFS(' ลักษณะโครงการ'!E$7:E$28,"&gt;0",' ลักษณะโครงการ'!$I$7:$I$28,$A10,' ลักษณะโครงการ'!$J$7:$J$28,"o")</f>
        <v>0</v>
      </c>
      <c r="H10" s="74">
        <f>SUMIFS(' ลักษณะโครงการ'!E$7:E$28,' ลักษณะโครงการ'!$I$7:$I$28,$A10,' ลักษณะโครงการ'!$J$7:$J$28,"o")</f>
        <v>0</v>
      </c>
      <c r="I10" s="19">
        <f>COUNTIFS(' ลักษณะโครงการ'!F$7:F$28,"&gt;0",' ลักษณะโครงการ'!$I$7:$I$28,$A10,' ลักษณะโครงการ'!$J$7:$J$28,"o")</f>
        <v>0</v>
      </c>
      <c r="J10" s="75">
        <f>SUMIFS(' ลักษณะโครงการ'!F$7:F$28,' ลักษณะโครงการ'!$I$7:$I$28,$A10,' ลักษณะโครงการ'!$J$7:$J$28,"o")</f>
        <v>0</v>
      </c>
      <c r="K10" s="7"/>
    </row>
    <row r="11" spans="1:11" s="25" customFormat="1">
      <c r="A11" s="23"/>
      <c r="B11" s="24" t="s">
        <v>4</v>
      </c>
      <c r="C11" s="92">
        <f>SUM(C7:C10)</f>
        <v>0</v>
      </c>
      <c r="D11" s="93">
        <f t="shared" ref="D11:J11" si="0">SUM(D7:D10)</f>
        <v>0</v>
      </c>
      <c r="E11" s="92">
        <f t="shared" si="0"/>
        <v>0</v>
      </c>
      <c r="F11" s="93">
        <f t="shared" si="0"/>
        <v>0</v>
      </c>
      <c r="G11" s="92">
        <f t="shared" si="0"/>
        <v>0</v>
      </c>
      <c r="H11" s="93">
        <f t="shared" si="0"/>
        <v>0</v>
      </c>
      <c r="I11" s="92">
        <f t="shared" si="0"/>
        <v>0</v>
      </c>
      <c r="J11" s="93">
        <f t="shared" si="0"/>
        <v>0</v>
      </c>
    </row>
    <row r="12" spans="1:11" s="12" customFormat="1">
      <c r="A12" s="4"/>
      <c r="B12" s="10"/>
      <c r="C12" s="4"/>
      <c r="D12" s="11"/>
      <c r="E12" s="4"/>
      <c r="F12" s="11"/>
      <c r="G12" s="10"/>
      <c r="H12" s="10"/>
      <c r="I12" s="10"/>
      <c r="J12" s="10"/>
    </row>
    <row r="13" spans="1:11" s="12" customFormat="1">
      <c r="A13" s="100" t="s">
        <v>16</v>
      </c>
      <c r="B13" s="100"/>
      <c r="C13" s="100"/>
      <c r="D13" s="100"/>
      <c r="E13" s="100"/>
      <c r="F13" s="78">
        <f>สรุปรวม!H14</f>
        <v>294000000</v>
      </c>
      <c r="G13" s="13" t="s">
        <v>5</v>
      </c>
      <c r="H13" s="10"/>
      <c r="I13" s="10"/>
      <c r="J13" s="10"/>
    </row>
    <row r="14" spans="1:11" s="12" customFormat="1">
      <c r="A14" s="4"/>
      <c r="B14" s="13" t="s">
        <v>17</v>
      </c>
      <c r="C14" s="4"/>
      <c r="D14" s="11" t="s">
        <v>22</v>
      </c>
      <c r="E14" s="4"/>
      <c r="F14" s="21" t="s">
        <v>19</v>
      </c>
      <c r="G14" s="13"/>
      <c r="H14" s="10"/>
      <c r="I14" s="10"/>
      <c r="J14" s="10"/>
    </row>
    <row r="15" spans="1:11" s="12" customFormat="1">
      <c r="A15" s="4"/>
      <c r="B15" s="78"/>
      <c r="C15" s="4"/>
      <c r="D15" s="11"/>
      <c r="E15" s="4"/>
      <c r="F15" s="11"/>
      <c r="G15" s="10"/>
      <c r="H15" s="10"/>
      <c r="I15" s="10"/>
      <c r="J15" s="10"/>
    </row>
    <row r="16" spans="1:11" s="12" customFormat="1">
      <c r="A16" s="4"/>
      <c r="B16" s="78"/>
      <c r="C16" s="4"/>
      <c r="D16" s="11"/>
      <c r="E16" s="4"/>
      <c r="F16" s="11"/>
      <c r="G16" s="10"/>
      <c r="H16" s="10"/>
      <c r="I16" s="10"/>
      <c r="J16" s="10"/>
    </row>
    <row r="17" spans="1:10" s="12" customFormat="1">
      <c r="A17" s="4"/>
      <c r="B17" s="78"/>
      <c r="C17" s="4"/>
      <c r="D17" s="11"/>
      <c r="E17" s="4"/>
      <c r="F17" s="11"/>
      <c r="G17" s="10"/>
      <c r="H17" s="10"/>
      <c r="I17" s="10"/>
      <c r="J17" s="10"/>
    </row>
    <row r="18" spans="1:10" s="12" customFormat="1">
      <c r="A18" s="4"/>
      <c r="B18" s="78"/>
      <c r="C18" s="4"/>
      <c r="D18" s="11"/>
      <c r="E18" s="4"/>
      <c r="F18" s="11"/>
      <c r="G18" s="10"/>
      <c r="H18" s="10"/>
      <c r="I18" s="10"/>
      <c r="J18" s="10"/>
    </row>
    <row r="19" spans="1:10" s="12" customFormat="1">
      <c r="A19" s="4"/>
      <c r="B19" s="78"/>
      <c r="C19" s="79"/>
      <c r="D19" s="11"/>
      <c r="E19" s="4"/>
      <c r="F19" s="11"/>
      <c r="G19" s="10"/>
      <c r="H19" s="10"/>
      <c r="I19" s="10"/>
      <c r="J19" s="10"/>
    </row>
    <row r="20" spans="1:10" s="12" customFormat="1">
      <c r="A20" s="4"/>
      <c r="B20" s="10"/>
      <c r="C20" s="4"/>
      <c r="D20" s="11"/>
      <c r="E20" s="4"/>
      <c r="F20" s="11"/>
      <c r="G20" s="10"/>
      <c r="H20" s="10"/>
      <c r="I20" s="10"/>
      <c r="J20" s="10"/>
    </row>
    <row r="22" spans="1:10" ht="15">
      <c r="A22" s="80"/>
      <c r="B22" s="22"/>
      <c r="C22" s="80"/>
      <c r="D22" s="81"/>
      <c r="F22" s="81"/>
      <c r="G22" s="22"/>
      <c r="H22" s="22"/>
      <c r="I22" s="22"/>
      <c r="J22" s="22"/>
    </row>
  </sheetData>
  <mergeCells count="8">
    <mergeCell ref="I4:J5"/>
    <mergeCell ref="A13:E13"/>
    <mergeCell ref="A1:J1"/>
    <mergeCell ref="A4:A6"/>
    <mergeCell ref="B4:B6"/>
    <mergeCell ref="C4:D5"/>
    <mergeCell ref="E4:F5"/>
    <mergeCell ref="G4:H5"/>
  </mergeCells>
  <pageMargins left="0.23622047244094491" right="0.23622047244094491" top="0.74803149606299213" bottom="0.74803149606299213" header="0.31496062992125984" footer="0.31496062992125984"/>
  <pageSetup paperSize="9" orientation="landscape" r:id="rId1"/>
  <headerFooter>
    <oddFooter>&amp;C&amp;10หน้าที่ &amp;P จาก &amp;N&amp;R&amp;10กลุ่มจังหวัดภาคกลางตอนบน 1/กลุ่มจังหวัด</oddFooter>
  </headerFooter>
</worksheet>
</file>

<file path=xl/worksheets/sheet3.xml><?xml version="1.0" encoding="utf-8"?>
<worksheet xmlns="http://schemas.openxmlformats.org/spreadsheetml/2006/main" xmlns:r="http://schemas.openxmlformats.org/officeDocument/2006/relationships">
  <sheetPr>
    <tabColor rgb="FF00B050"/>
  </sheetPr>
  <dimension ref="A1:L22"/>
  <sheetViews>
    <sheetView showGridLines="0" view="pageBreakPreview" zoomScale="90" zoomScaleNormal="90" zoomScaleSheetLayoutView="90" workbookViewId="0">
      <selection activeCell="C19" sqref="C19"/>
    </sheetView>
  </sheetViews>
  <sheetFormatPr defaultRowHeight="14.25"/>
  <cols>
    <col min="1" max="1" width="4.25" style="4" customWidth="1"/>
    <col min="2" max="2" width="33.125" style="10" customWidth="1"/>
    <col min="3" max="3" width="10.625" style="4" customWidth="1"/>
    <col min="4" max="4" width="15.875" style="11" customWidth="1"/>
    <col min="5" max="5" width="11.125" style="4" customWidth="1"/>
    <col min="6" max="6" width="15.875" style="11" customWidth="1"/>
    <col min="7" max="7" width="6.625" style="10" customWidth="1"/>
    <col min="8" max="8" width="15.875" style="10" customWidth="1"/>
    <col min="9" max="9" width="6.625" style="10" customWidth="1"/>
    <col min="10" max="10" width="15.875" style="10" customWidth="1"/>
    <col min="11" max="11" width="14.625" style="10" bestFit="1" customWidth="1"/>
    <col min="12" max="12" width="11.25" style="10" bestFit="1" customWidth="1"/>
    <col min="13" max="16384" width="9" style="10"/>
  </cols>
  <sheetData>
    <row r="1" spans="1:12" s="22" customFormat="1" ht="15">
      <c r="A1" s="110" t="s">
        <v>76</v>
      </c>
      <c r="B1" s="110"/>
      <c r="C1" s="110"/>
      <c r="D1" s="110"/>
      <c r="E1" s="110"/>
      <c r="F1" s="110"/>
      <c r="G1" s="110"/>
      <c r="H1" s="110"/>
      <c r="I1" s="110"/>
      <c r="J1" s="110"/>
    </row>
    <row r="3" spans="1:12" s="65" customFormat="1" ht="12.75">
      <c r="A3" s="101" t="s">
        <v>1</v>
      </c>
      <c r="B3" s="101" t="s">
        <v>0</v>
      </c>
      <c r="C3" s="104" t="s">
        <v>6</v>
      </c>
      <c r="D3" s="104"/>
      <c r="E3" s="95" t="s">
        <v>7</v>
      </c>
      <c r="F3" s="106"/>
      <c r="G3" s="95" t="s">
        <v>8</v>
      </c>
      <c r="H3" s="96"/>
      <c r="I3" s="95" t="s">
        <v>12</v>
      </c>
      <c r="J3" s="96"/>
      <c r="K3" s="64"/>
    </row>
    <row r="4" spans="1:12" s="65" customFormat="1" ht="15.75" customHeight="1">
      <c r="A4" s="102"/>
      <c r="B4" s="102"/>
      <c r="C4" s="105"/>
      <c r="D4" s="105"/>
      <c r="E4" s="97"/>
      <c r="F4" s="107"/>
      <c r="G4" s="97"/>
      <c r="H4" s="98"/>
      <c r="I4" s="97"/>
      <c r="J4" s="98"/>
      <c r="K4" s="64"/>
    </row>
    <row r="5" spans="1:12" s="65" customFormat="1">
      <c r="A5" s="103"/>
      <c r="B5" s="103"/>
      <c r="C5" s="66" t="s">
        <v>2</v>
      </c>
      <c r="D5" s="67" t="s">
        <v>5</v>
      </c>
      <c r="E5" s="68" t="s">
        <v>2</v>
      </c>
      <c r="F5" s="69" t="s">
        <v>5</v>
      </c>
      <c r="G5" s="70" t="s">
        <v>2</v>
      </c>
      <c r="H5" s="71" t="s">
        <v>5</v>
      </c>
      <c r="I5" s="70" t="s">
        <v>2</v>
      </c>
      <c r="J5" s="70" t="s">
        <v>5</v>
      </c>
      <c r="K5" s="64"/>
    </row>
    <row r="6" spans="1:12" s="8" customFormat="1" ht="33.75" customHeight="1">
      <c r="A6" s="18">
        <v>1</v>
      </c>
      <c r="B6" s="45" t="s">
        <v>23</v>
      </c>
      <c r="C6" s="18">
        <f>COUNTIFS(' ลักษณะโครงการ'!$C$7:$C$28,"&gt;0",' ลักษณะโครงการ'!$I$7:$I$28,$A6)</f>
        <v>3</v>
      </c>
      <c r="D6" s="72">
        <f>SUMIFS(' ลักษณะโครงการ'!$C$7:$C$28,' ลักษณะโครงการ'!$I$7:$I$28,$A6)</f>
        <v>72243200</v>
      </c>
      <c r="E6" s="18">
        <f>COUNTIFS(' ลักษณะโครงการ'!D$7:D$28,"&gt;0",' ลักษณะโครงการ'!$I$7:$I$28,$A6)</f>
        <v>3</v>
      </c>
      <c r="F6" s="72">
        <f>SUMIFS(' ลักษณะโครงการ'!D$7:D$28,' ลักษณะโครงการ'!$I$7:$I$28,$A6)</f>
        <v>63083200</v>
      </c>
      <c r="G6" s="18">
        <f>COUNTIFS(' ลักษณะโครงการ'!E$7:E$28,"&gt;0",' ลักษณะโครงการ'!$I$7:$I$28,$A6)</f>
        <v>1</v>
      </c>
      <c r="H6" s="72">
        <f>SUMIFS(' ลักษณะโครงการ'!E$7:E$28,' ลักษณะโครงการ'!$I$7:$I$28,$A6)</f>
        <v>9160000</v>
      </c>
      <c r="I6" s="18">
        <f>COUNTIFS(' ลักษณะโครงการ'!F$7:F$28,"&gt;0",' ลักษณะโครงการ'!$I$7:$I$28,$A6)</f>
        <v>0</v>
      </c>
      <c r="J6" s="72">
        <f>SUMIFS(' ลักษณะโครงการ'!F$7:F$28,' ลักษณะโครงการ'!$I$7:$I$28,$A6)</f>
        <v>0</v>
      </c>
      <c r="K6" s="7"/>
    </row>
    <row r="7" spans="1:12" s="8" customFormat="1" ht="33.75" customHeight="1">
      <c r="A7" s="19">
        <v>2</v>
      </c>
      <c r="B7" s="46" t="s">
        <v>25</v>
      </c>
      <c r="C7" s="19">
        <f>COUNTIFS(' ลักษณะโครงการ'!$C$7:$C$28,"&gt;0",' ลักษณะโครงการ'!$I$7:$I$28,$A7)</f>
        <v>2</v>
      </c>
      <c r="D7" s="73">
        <f>SUMIFS(' ลักษณะโครงการ'!$C$7:$C$28,' ลักษณะโครงการ'!$I$7:$I$28,$A7)</f>
        <v>78000000</v>
      </c>
      <c r="E7" s="19">
        <f>COUNTIFS(' ลักษณะโครงการ'!D$7:D$28,"&gt;0",' ลักษณะโครงการ'!$I$7:$I$28,$A7)</f>
        <v>2</v>
      </c>
      <c r="F7" s="74">
        <f>SUMIFS(' ลักษณะโครงการ'!D$7:D$28,' ลักษณะโครงการ'!$I$7:$I$28,$A7)</f>
        <v>78000000</v>
      </c>
      <c r="G7" s="19">
        <f>COUNTIFS(' ลักษณะโครงการ'!E$7:E$28,"&gt;0",' ลักษณะโครงการ'!$I$7:$I$28,$A7)</f>
        <v>0</v>
      </c>
      <c r="H7" s="74">
        <f>SUMIFS(' ลักษณะโครงการ'!E$7:E$28,' ลักษณะโครงการ'!$I$7:$I$28,$A7)</f>
        <v>0</v>
      </c>
      <c r="I7" s="19">
        <f>COUNTIFS(' ลักษณะโครงการ'!F$7:F$28,"&gt;0",' ลักษณะโครงการ'!$I$7:$I$28,$A7)</f>
        <v>0</v>
      </c>
      <c r="J7" s="75">
        <f>SUMIFS(' ลักษณะโครงการ'!F$7:F$28,' ลักษณะโครงการ'!$I$7:$I$28,$A7)</f>
        <v>0</v>
      </c>
      <c r="K7" s="7"/>
    </row>
    <row r="8" spans="1:12" s="8" customFormat="1" ht="33.75" customHeight="1">
      <c r="A8" s="19">
        <v>3</v>
      </c>
      <c r="B8" s="46" t="s">
        <v>27</v>
      </c>
      <c r="C8" s="19">
        <f>COUNTIFS(' ลักษณะโครงการ'!$C$7:$C$28,"&gt;0",' ลักษณะโครงการ'!$I$7:$I$28,$A8)</f>
        <v>6</v>
      </c>
      <c r="D8" s="76">
        <f>SUMIFS(' ลักษณะโครงการ'!$C$7:$C$28,' ลักษณะโครงการ'!$I$7:$I$28,$A8)</f>
        <v>114000000</v>
      </c>
      <c r="E8" s="19">
        <f>COUNTIFS(' ลักษณะโครงการ'!D$7:D$28,"&gt;0",' ลักษณะโครงการ'!$I$7:$I$28,$A8)</f>
        <v>6</v>
      </c>
      <c r="F8" s="74">
        <f>SUMIFS(' ลักษณะโครงการ'!D$7:D$28,' ลักษณะโครงการ'!$I$7:$I$28,$A8)</f>
        <v>104000000</v>
      </c>
      <c r="G8" s="19">
        <f>COUNTIFS(' ลักษณะโครงการ'!E$7:E$28,"&gt;0",' ลักษณะโครงการ'!$I$7:$I$28,$A8)</f>
        <v>1</v>
      </c>
      <c r="H8" s="74">
        <f>SUMIFS(' ลักษณะโครงการ'!E$7:E$28,' ลักษณะโครงการ'!$I$7:$I$28,$A8)</f>
        <v>10000000</v>
      </c>
      <c r="I8" s="19">
        <f>COUNTIFS(' ลักษณะโครงการ'!F$7:F$28,"&gt;0",' ลักษณะโครงการ'!$I$7:$I$28,$A8)</f>
        <v>0</v>
      </c>
      <c r="J8" s="75">
        <f>SUMIFS(' ลักษณะโครงการ'!F$7:F$28,' ลักษณะโครงการ'!$I$7:$I$28,$A8)</f>
        <v>0</v>
      </c>
      <c r="K8" s="7"/>
    </row>
    <row r="9" spans="1:12" s="8" customFormat="1" ht="33.75" customHeight="1">
      <c r="A9" s="47">
        <v>4</v>
      </c>
      <c r="B9" s="48" t="s">
        <v>29</v>
      </c>
      <c r="C9" s="47">
        <f>COUNTIFS(' ลักษณะโครงการ'!$C$7:$C$28,"&gt;0",' ลักษณะโครงการ'!$I$7:$I$28,$A9)</f>
        <v>5</v>
      </c>
      <c r="D9" s="82">
        <f>SUMIFS(' ลักษณะโครงการ'!$C$7:$C$28,' ลักษณะโครงการ'!$I$7:$I$28,$A9)</f>
        <v>281000000</v>
      </c>
      <c r="E9" s="47">
        <f>COUNTIFS(' ลักษณะโครงการ'!D$7:D$28,"&gt;0",' ลักษณะโครงการ'!$I$7:$I$28,$A9)</f>
        <v>5</v>
      </c>
      <c r="F9" s="83">
        <f>SUMIFS(' ลักษณะโครงการ'!D$7:D$28,' ลักษณะโครงการ'!$I$7:$I$28,$A9)</f>
        <v>281000000</v>
      </c>
      <c r="G9" s="47">
        <f>COUNTIFS(' ลักษณะโครงการ'!E$7:E$28,"&gt;0",' ลักษณะโครงการ'!$I$7:$I$28,$A9)</f>
        <v>0</v>
      </c>
      <c r="H9" s="83">
        <f>SUMIFS(' ลักษณะโครงการ'!E$7:E$28,' ลักษณะโครงการ'!$I$7:$I$28,$A9)</f>
        <v>0</v>
      </c>
      <c r="I9" s="47">
        <f>COUNTIFS(' ลักษณะโครงการ'!F$7:F$28,"&gt;0",' ลักษณะโครงการ'!$I$7:$I$28,$A9)</f>
        <v>0</v>
      </c>
      <c r="J9" s="84">
        <f>SUMIFS(' ลักษณะโครงการ'!F$7:F$28,' ลักษณะโครงการ'!$I$7:$I$28,$A9)</f>
        <v>0</v>
      </c>
      <c r="K9" s="7"/>
    </row>
    <row r="10" spans="1:12" s="8" customFormat="1" ht="21" customHeight="1">
      <c r="A10" s="111" t="s">
        <v>31</v>
      </c>
      <c r="B10" s="112"/>
      <c r="C10" s="70">
        <f>SUM(C6:C9)</f>
        <v>16</v>
      </c>
      <c r="D10" s="85">
        <f t="shared" ref="D10:J10" si="0">SUM(D6:D9)</f>
        <v>545243200</v>
      </c>
      <c r="E10" s="92">
        <f t="shared" si="0"/>
        <v>16</v>
      </c>
      <c r="F10" s="85">
        <f t="shared" si="0"/>
        <v>526083200</v>
      </c>
      <c r="G10" s="70">
        <f t="shared" si="0"/>
        <v>2</v>
      </c>
      <c r="H10" s="85">
        <f t="shared" si="0"/>
        <v>19160000</v>
      </c>
      <c r="I10" s="70">
        <f t="shared" si="0"/>
        <v>0</v>
      </c>
      <c r="J10" s="70">
        <f t="shared" si="0"/>
        <v>0</v>
      </c>
      <c r="K10" s="7"/>
      <c r="L10" s="15"/>
    </row>
    <row r="11" spans="1:12" s="8" customFormat="1" ht="19.5" customHeight="1">
      <c r="A11" s="16"/>
      <c r="B11" s="17" t="s">
        <v>3</v>
      </c>
      <c r="C11" s="86"/>
      <c r="D11" s="87">
        <v>5000000</v>
      </c>
      <c r="E11" s="88"/>
      <c r="F11" s="89">
        <f>D11</f>
        <v>5000000</v>
      </c>
      <c r="G11" s="90"/>
      <c r="H11" s="91"/>
      <c r="I11" s="90"/>
      <c r="J11" s="91"/>
    </row>
    <row r="12" spans="1:12" s="25" customFormat="1" ht="20.25" customHeight="1">
      <c r="A12" s="23"/>
      <c r="B12" s="24" t="s">
        <v>4</v>
      </c>
      <c r="C12" s="92">
        <f>SUM(C10:C11)</f>
        <v>16</v>
      </c>
      <c r="D12" s="93">
        <f t="shared" ref="D12:J12" si="1">SUM(D10:D11)</f>
        <v>550243200</v>
      </c>
      <c r="E12" s="92">
        <f t="shared" si="1"/>
        <v>16</v>
      </c>
      <c r="F12" s="93">
        <f t="shared" si="1"/>
        <v>531083200</v>
      </c>
      <c r="G12" s="92">
        <f t="shared" si="1"/>
        <v>2</v>
      </c>
      <c r="H12" s="93">
        <f t="shared" si="1"/>
        <v>19160000</v>
      </c>
      <c r="I12" s="92">
        <f t="shared" si="1"/>
        <v>0</v>
      </c>
      <c r="J12" s="92">
        <f t="shared" si="1"/>
        <v>0</v>
      </c>
    </row>
    <row r="13" spans="1:12" s="12" customFormat="1">
      <c r="A13" s="4"/>
      <c r="B13" s="10"/>
      <c r="C13" s="4"/>
      <c r="D13" s="11"/>
      <c r="E13" s="4"/>
      <c r="F13" s="11"/>
      <c r="G13" s="10"/>
      <c r="H13" s="10"/>
      <c r="I13" s="10"/>
      <c r="J13" s="10"/>
    </row>
    <row r="14" spans="1:12" s="12" customFormat="1">
      <c r="A14" s="108" t="s">
        <v>74</v>
      </c>
      <c r="B14" s="108"/>
      <c r="C14" s="108"/>
      <c r="D14" s="108"/>
      <c r="E14" s="108"/>
      <c r="F14" s="109"/>
      <c r="H14" s="78">
        <v>294000000</v>
      </c>
      <c r="I14" s="13" t="s">
        <v>5</v>
      </c>
      <c r="J14" s="10"/>
    </row>
    <row r="15" spans="1:12" s="12" customFormat="1">
      <c r="A15" s="4"/>
      <c r="B15" s="78"/>
      <c r="C15" s="4"/>
      <c r="D15" s="11"/>
      <c r="E15" s="4"/>
      <c r="F15" s="11"/>
      <c r="G15" s="10"/>
      <c r="H15" s="10"/>
      <c r="I15" s="10"/>
      <c r="J15" s="10"/>
    </row>
    <row r="16" spans="1:12" s="12" customFormat="1">
      <c r="A16" s="4"/>
      <c r="B16" s="78"/>
      <c r="C16" s="4"/>
      <c r="D16" s="11"/>
      <c r="E16" s="4"/>
      <c r="F16" s="11"/>
      <c r="G16" s="10"/>
      <c r="H16" s="10"/>
      <c r="I16" s="10"/>
      <c r="J16" s="10"/>
    </row>
    <row r="17" spans="1:10" s="12" customFormat="1">
      <c r="A17" s="4"/>
      <c r="B17" s="78"/>
      <c r="C17" s="4"/>
      <c r="D17" s="11"/>
      <c r="E17" s="4"/>
      <c r="F17" s="11"/>
      <c r="G17" s="10"/>
      <c r="H17" s="10"/>
      <c r="I17" s="10"/>
      <c r="J17" s="10"/>
    </row>
    <row r="18" spans="1:10" s="12" customFormat="1">
      <c r="A18" s="4"/>
      <c r="B18" s="78"/>
      <c r="C18" s="4"/>
      <c r="D18" s="11"/>
      <c r="E18" s="4"/>
      <c r="F18" s="11"/>
      <c r="G18" s="10"/>
      <c r="H18" s="10"/>
      <c r="I18" s="10"/>
      <c r="J18" s="10"/>
    </row>
    <row r="19" spans="1:10" s="12" customFormat="1">
      <c r="A19" s="4"/>
      <c r="B19" s="78"/>
      <c r="C19" s="79"/>
      <c r="D19" s="11"/>
      <c r="E19" s="4"/>
      <c r="F19" s="11"/>
      <c r="G19" s="10"/>
      <c r="H19" s="10"/>
      <c r="I19" s="10"/>
      <c r="J19" s="10"/>
    </row>
    <row r="20" spans="1:10" s="12" customFormat="1">
      <c r="A20" s="4"/>
      <c r="B20" s="10"/>
      <c r="C20" s="4"/>
      <c r="D20" s="11"/>
      <c r="E20" s="4"/>
      <c r="F20" s="11"/>
      <c r="G20" s="10"/>
      <c r="H20" s="10"/>
      <c r="I20" s="10"/>
      <c r="J20" s="10"/>
    </row>
    <row r="22" spans="1:10" ht="15">
      <c r="A22" s="80"/>
      <c r="B22" s="22"/>
      <c r="C22" s="80"/>
      <c r="D22" s="81"/>
      <c r="F22" s="81"/>
      <c r="G22" s="22"/>
      <c r="H22" s="22"/>
      <c r="I22" s="22"/>
      <c r="J22" s="22"/>
    </row>
  </sheetData>
  <mergeCells count="9">
    <mergeCell ref="A14:F14"/>
    <mergeCell ref="A1:J1"/>
    <mergeCell ref="I3:J4"/>
    <mergeCell ref="E3:F4"/>
    <mergeCell ref="G3:H4"/>
    <mergeCell ref="A10:B10"/>
    <mergeCell ref="C3:D4"/>
    <mergeCell ref="A3:A5"/>
    <mergeCell ref="B3:B5"/>
  </mergeCells>
  <phoneticPr fontId="4" type="noConversion"/>
  <printOptions horizontalCentered="1"/>
  <pageMargins left="0.19685039370078741" right="0.11811023622047245" top="0.82677165354330717" bottom="0.39370078740157483" header="0.51181102362204722" footer="0.51181102362204722"/>
  <pageSetup paperSize="9" scale="96" orientation="landscape" r:id="rId1"/>
  <headerFooter alignWithMargins="0">
    <oddFooter>&amp;C&amp;10หน้าที่ &amp;P จาก &amp;N&amp;R&amp;10กลุ่มจังหวัดภาคกลางตอนบน 1/กลุ่มจังหวัด</oddFooter>
  </headerFooter>
</worksheet>
</file>

<file path=xl/worksheets/sheet4.xml><?xml version="1.0" encoding="utf-8"?>
<worksheet xmlns="http://schemas.openxmlformats.org/spreadsheetml/2006/main" xmlns:r="http://schemas.openxmlformats.org/officeDocument/2006/relationships">
  <sheetPr enableFormatConditionsCalculation="0">
    <tabColor rgb="FF00B050"/>
  </sheetPr>
  <dimension ref="A1:K126"/>
  <sheetViews>
    <sheetView showGridLines="0" view="pageBreakPreview" topLeftCell="B28" zoomScale="120" zoomScaleNormal="80" zoomScaleSheetLayoutView="120" workbookViewId="0">
      <selection activeCell="D35" sqref="D35"/>
    </sheetView>
  </sheetViews>
  <sheetFormatPr defaultRowHeight="12.75"/>
  <cols>
    <col min="1" max="1" width="19.25" style="37" customWidth="1"/>
    <col min="2" max="2" width="23.625" style="12" customWidth="1"/>
    <col min="3" max="3" width="11.875" style="42" customWidth="1"/>
    <col min="4" max="4" width="11.625" style="42" customWidth="1"/>
    <col min="5" max="6" width="10.125" style="42" customWidth="1"/>
    <col min="7" max="7" width="39.875" style="12" customWidth="1"/>
    <col min="8" max="8" width="9.625" style="6" customWidth="1"/>
    <col min="9" max="10" width="4.5" style="12" customWidth="1"/>
    <col min="11" max="11" width="3.75" style="41" customWidth="1"/>
    <col min="12" max="16384" width="9" style="12"/>
  </cols>
  <sheetData>
    <row r="1" spans="1:11" s="5" customFormat="1" ht="18">
      <c r="A1" s="125"/>
      <c r="B1" s="125"/>
      <c r="C1" s="125"/>
      <c r="D1" s="125"/>
      <c r="E1" s="125"/>
      <c r="F1" s="125"/>
      <c r="G1" s="125"/>
      <c r="K1" s="30"/>
    </row>
    <row r="2" spans="1:11" s="5" customFormat="1" ht="18">
      <c r="A2" s="125" t="s">
        <v>67</v>
      </c>
      <c r="B2" s="125"/>
      <c r="C2" s="125"/>
      <c r="D2" s="125"/>
      <c r="E2" s="125"/>
      <c r="F2" s="125"/>
      <c r="G2" s="125"/>
      <c r="K2" s="30"/>
    </row>
    <row r="3" spans="1:11" s="5" customFormat="1" ht="15">
      <c r="A3" s="126" t="s">
        <v>68</v>
      </c>
      <c r="B3" s="126"/>
      <c r="C3" s="126"/>
      <c r="D3" s="126"/>
      <c r="E3" s="126"/>
      <c r="F3" s="126"/>
      <c r="G3" s="126"/>
      <c r="K3" s="30"/>
    </row>
    <row r="4" spans="1:11" s="3" customFormat="1" ht="25.5" customHeight="1">
      <c r="A4" s="119" t="s">
        <v>0</v>
      </c>
      <c r="B4" s="122" t="s">
        <v>15</v>
      </c>
      <c r="C4" s="127" t="s">
        <v>13</v>
      </c>
      <c r="D4" s="127" t="s">
        <v>9</v>
      </c>
      <c r="E4" s="127" t="s">
        <v>10</v>
      </c>
      <c r="F4" s="127" t="s">
        <v>12</v>
      </c>
      <c r="G4" s="119" t="s">
        <v>11</v>
      </c>
      <c r="H4" s="122" t="s">
        <v>14</v>
      </c>
      <c r="I4" s="113" t="s">
        <v>49</v>
      </c>
      <c r="J4" s="113" t="s">
        <v>50</v>
      </c>
      <c r="K4" s="114"/>
    </row>
    <row r="5" spans="1:11" s="3" customFormat="1">
      <c r="A5" s="120"/>
      <c r="B5" s="123"/>
      <c r="C5" s="128"/>
      <c r="D5" s="128"/>
      <c r="E5" s="128"/>
      <c r="F5" s="128"/>
      <c r="G5" s="120"/>
      <c r="H5" s="123"/>
      <c r="I5" s="113"/>
      <c r="J5" s="113"/>
      <c r="K5" s="115"/>
    </row>
    <row r="6" spans="1:11" s="3" customFormat="1">
      <c r="A6" s="121"/>
      <c r="B6" s="124"/>
      <c r="C6" s="129"/>
      <c r="D6" s="129"/>
      <c r="E6" s="129"/>
      <c r="F6" s="129"/>
      <c r="G6" s="121"/>
      <c r="H6" s="124"/>
      <c r="I6" s="113"/>
      <c r="J6" s="113"/>
      <c r="K6" s="116"/>
    </row>
    <row r="7" spans="1:11" s="3" customFormat="1" ht="48.75" customHeight="1">
      <c r="A7" s="117" t="s">
        <v>24</v>
      </c>
      <c r="B7" s="49" t="s">
        <v>51</v>
      </c>
      <c r="C7" s="31"/>
      <c r="D7" s="31"/>
      <c r="E7" s="31"/>
      <c r="F7" s="31"/>
      <c r="G7" s="32"/>
      <c r="H7" s="20"/>
      <c r="I7" s="33"/>
      <c r="J7" s="33"/>
      <c r="K7" s="33"/>
    </row>
    <row r="8" spans="1:11" s="3" customFormat="1" ht="76.5">
      <c r="A8" s="118"/>
      <c r="B8" s="51" t="s">
        <v>32</v>
      </c>
      <c r="C8" s="52">
        <v>21218000</v>
      </c>
      <c r="D8" s="52">
        <v>21218000</v>
      </c>
      <c r="E8" s="52"/>
      <c r="F8" s="53"/>
      <c r="G8" s="54" t="s">
        <v>65</v>
      </c>
      <c r="H8" s="55">
        <v>11</v>
      </c>
      <c r="I8" s="29">
        <v>1</v>
      </c>
      <c r="J8" s="29" t="s">
        <v>48</v>
      </c>
      <c r="K8" s="29" t="s">
        <v>46</v>
      </c>
    </row>
    <row r="9" spans="1:11" s="3" customFormat="1" ht="76.5">
      <c r="A9" s="118"/>
      <c r="B9" s="51" t="s">
        <v>33</v>
      </c>
      <c r="C9" s="52">
        <v>26025200</v>
      </c>
      <c r="D9" s="52">
        <v>26025200</v>
      </c>
      <c r="E9" s="52"/>
      <c r="F9" s="53"/>
      <c r="G9" s="1" t="s">
        <v>66</v>
      </c>
      <c r="H9" s="55">
        <v>12</v>
      </c>
      <c r="I9" s="29">
        <v>1</v>
      </c>
      <c r="J9" s="29" t="s">
        <v>48</v>
      </c>
      <c r="K9" s="29" t="s">
        <v>46</v>
      </c>
    </row>
    <row r="10" spans="1:11" s="3" customFormat="1" ht="216.75">
      <c r="A10" s="1"/>
      <c r="B10" s="51" t="s">
        <v>34</v>
      </c>
      <c r="C10" s="52">
        <v>25000000</v>
      </c>
      <c r="D10" s="52">
        <f>C10-E10</f>
        <v>15840000</v>
      </c>
      <c r="E10" s="52">
        <v>9160000</v>
      </c>
      <c r="F10" s="53"/>
      <c r="G10" s="54" t="s">
        <v>72</v>
      </c>
      <c r="H10" s="55">
        <v>13</v>
      </c>
      <c r="I10" s="29">
        <v>1</v>
      </c>
      <c r="J10" s="29" t="s">
        <v>48</v>
      </c>
      <c r="K10" s="29" t="s">
        <v>46</v>
      </c>
    </row>
    <row r="11" spans="1:11" s="3" customFormat="1" ht="96.75" customHeight="1">
      <c r="A11" s="49" t="s">
        <v>26</v>
      </c>
      <c r="B11" s="50" t="s">
        <v>52</v>
      </c>
      <c r="C11" s="35"/>
      <c r="D11" s="35"/>
      <c r="E11" s="26"/>
      <c r="F11" s="35"/>
      <c r="G11" s="1"/>
      <c r="H11" s="2"/>
      <c r="I11" s="29"/>
      <c r="J11" s="29"/>
      <c r="K11" s="29"/>
    </row>
    <row r="12" spans="1:11" s="3" customFormat="1" ht="114.75">
      <c r="A12" s="1"/>
      <c r="B12" s="34" t="s">
        <v>43</v>
      </c>
      <c r="C12" s="35">
        <v>38000000</v>
      </c>
      <c r="D12" s="35">
        <v>38000000</v>
      </c>
      <c r="E12" s="27"/>
      <c r="F12" s="36"/>
      <c r="G12" s="1" t="s">
        <v>57</v>
      </c>
      <c r="H12" s="2">
        <v>1</v>
      </c>
      <c r="I12" s="29">
        <v>2</v>
      </c>
      <c r="J12" s="29" t="s">
        <v>48</v>
      </c>
      <c r="K12" s="29" t="s">
        <v>45</v>
      </c>
    </row>
    <row r="13" spans="1:11" s="3" customFormat="1" ht="89.25">
      <c r="A13" s="1"/>
      <c r="B13" s="34" t="s">
        <v>44</v>
      </c>
      <c r="C13" s="35">
        <v>40000000</v>
      </c>
      <c r="D13" s="35">
        <v>40000000</v>
      </c>
      <c r="E13" s="27"/>
      <c r="F13" s="36"/>
      <c r="G13" s="1" t="s">
        <v>70</v>
      </c>
      <c r="H13" s="2">
        <v>2</v>
      </c>
      <c r="I13" s="29">
        <v>2</v>
      </c>
      <c r="J13" s="29" t="s">
        <v>48</v>
      </c>
      <c r="K13" s="29" t="s">
        <v>45</v>
      </c>
    </row>
    <row r="14" spans="1:11" s="3" customFormat="1" ht="82.5" customHeight="1">
      <c r="A14" s="49" t="s">
        <v>28</v>
      </c>
      <c r="B14" s="50" t="s">
        <v>52</v>
      </c>
      <c r="C14" s="56"/>
      <c r="D14" s="56"/>
      <c r="E14" s="26"/>
      <c r="F14" s="56"/>
      <c r="G14" s="1"/>
      <c r="H14" s="2"/>
      <c r="I14" s="29"/>
      <c r="J14" s="29"/>
      <c r="K14" s="29"/>
    </row>
    <row r="15" spans="1:11" s="3" customFormat="1" ht="124.5" customHeight="1">
      <c r="A15" s="49"/>
      <c r="B15" s="34" t="s">
        <v>35</v>
      </c>
      <c r="C15" s="57">
        <v>10000000</v>
      </c>
      <c r="D15" s="57">
        <v>10000000</v>
      </c>
      <c r="E15" s="27"/>
      <c r="F15" s="58"/>
      <c r="G15" s="1" t="s">
        <v>58</v>
      </c>
      <c r="H15" s="2">
        <v>5</v>
      </c>
      <c r="I15" s="29">
        <v>3</v>
      </c>
      <c r="J15" s="29" t="s">
        <v>48</v>
      </c>
      <c r="K15" s="29" t="s">
        <v>45</v>
      </c>
    </row>
    <row r="16" spans="1:11" s="3" customFormat="1" ht="96.75" customHeight="1">
      <c r="A16" s="49"/>
      <c r="B16" s="34" t="s">
        <v>37</v>
      </c>
      <c r="C16" s="57">
        <v>30000000</v>
      </c>
      <c r="D16" s="57">
        <v>30000000</v>
      </c>
      <c r="E16" s="27"/>
      <c r="F16" s="58"/>
      <c r="G16" s="1" t="s">
        <v>59</v>
      </c>
      <c r="H16" s="2">
        <v>3</v>
      </c>
      <c r="I16" s="29">
        <v>3</v>
      </c>
      <c r="J16" s="29" t="s">
        <v>48</v>
      </c>
      <c r="K16" s="29" t="s">
        <v>45</v>
      </c>
    </row>
    <row r="17" spans="1:11" s="3" customFormat="1" ht="216.75">
      <c r="A17" s="49"/>
      <c r="B17" s="34" t="s">
        <v>36</v>
      </c>
      <c r="C17" s="57">
        <v>20000000</v>
      </c>
      <c r="D17" s="57">
        <f>C17-E17</f>
        <v>10000000</v>
      </c>
      <c r="E17" s="27">
        <v>10000000</v>
      </c>
      <c r="F17" s="58"/>
      <c r="G17" s="1" t="s">
        <v>71</v>
      </c>
      <c r="H17" s="2">
        <v>10</v>
      </c>
      <c r="I17" s="29">
        <v>3</v>
      </c>
      <c r="J17" s="29" t="s">
        <v>48</v>
      </c>
      <c r="K17" s="29" t="s">
        <v>45</v>
      </c>
    </row>
    <row r="18" spans="1:11" s="3" customFormat="1" ht="76.5">
      <c r="A18" s="49"/>
      <c r="B18" s="34" t="s">
        <v>38</v>
      </c>
      <c r="C18" s="57">
        <v>15000000</v>
      </c>
      <c r="D18" s="57">
        <v>15000000</v>
      </c>
      <c r="E18" s="27"/>
      <c r="F18" s="58"/>
      <c r="G18" s="1" t="s">
        <v>60</v>
      </c>
      <c r="H18" s="2">
        <v>4</v>
      </c>
      <c r="I18" s="29">
        <v>3</v>
      </c>
      <c r="J18" s="29" t="s">
        <v>48</v>
      </c>
      <c r="K18" s="29" t="s">
        <v>45</v>
      </c>
    </row>
    <row r="19" spans="1:11" s="3" customFormat="1" ht="114.75">
      <c r="A19" s="1"/>
      <c r="B19" s="34" t="s">
        <v>39</v>
      </c>
      <c r="C19" s="57">
        <v>4000000</v>
      </c>
      <c r="D19" s="57">
        <v>4000000</v>
      </c>
      <c r="E19" s="27"/>
      <c r="F19" s="58"/>
      <c r="G19" s="1" t="s">
        <v>61</v>
      </c>
      <c r="H19" s="2">
        <v>8</v>
      </c>
      <c r="I19" s="29">
        <v>3</v>
      </c>
      <c r="J19" s="29" t="s">
        <v>48</v>
      </c>
      <c r="K19" s="29" t="s">
        <v>45</v>
      </c>
    </row>
    <row r="20" spans="1:11" s="3" customFormat="1" ht="140.25">
      <c r="A20" s="1"/>
      <c r="B20" s="34" t="s">
        <v>40</v>
      </c>
      <c r="C20" s="27">
        <v>35000000</v>
      </c>
      <c r="D20" s="27">
        <v>35000000</v>
      </c>
      <c r="E20" s="27"/>
      <c r="F20" s="59"/>
      <c r="G20" s="1" t="s">
        <v>62</v>
      </c>
      <c r="H20" s="2">
        <v>6</v>
      </c>
      <c r="I20" s="29">
        <v>3</v>
      </c>
      <c r="J20" s="29" t="s">
        <v>48</v>
      </c>
      <c r="K20" s="29" t="s">
        <v>45</v>
      </c>
    </row>
    <row r="21" spans="1:11" s="3" customFormat="1" ht="83.25" customHeight="1">
      <c r="A21" s="49" t="s">
        <v>30</v>
      </c>
      <c r="B21" s="50" t="s">
        <v>52</v>
      </c>
      <c r="C21" s="56"/>
      <c r="D21" s="56"/>
      <c r="E21" s="26"/>
      <c r="F21" s="56"/>
      <c r="G21" s="1"/>
      <c r="H21" s="2"/>
      <c r="I21" s="29"/>
      <c r="J21" s="29"/>
      <c r="K21" s="29"/>
    </row>
    <row r="22" spans="1:11" s="3" customFormat="1" ht="153">
      <c r="A22" s="49"/>
      <c r="B22" s="34" t="s">
        <v>54</v>
      </c>
      <c r="C22" s="57">
        <v>4000000</v>
      </c>
      <c r="D22" s="57">
        <v>4000000</v>
      </c>
      <c r="E22" s="27"/>
      <c r="F22" s="58"/>
      <c r="G22" s="1" t="s">
        <v>63</v>
      </c>
      <c r="H22" s="2">
        <v>7</v>
      </c>
      <c r="I22" s="29">
        <v>4</v>
      </c>
      <c r="J22" s="29" t="s">
        <v>48</v>
      </c>
      <c r="K22" s="29" t="s">
        <v>45</v>
      </c>
    </row>
    <row r="23" spans="1:11" s="3" customFormat="1" ht="114.75">
      <c r="A23" s="1"/>
      <c r="B23" s="34" t="s">
        <v>55</v>
      </c>
      <c r="C23" s="27">
        <v>40000000</v>
      </c>
      <c r="D23" s="27">
        <v>40000000</v>
      </c>
      <c r="E23" s="27"/>
      <c r="F23" s="59"/>
      <c r="G23" s="1" t="s">
        <v>64</v>
      </c>
      <c r="H23" s="2">
        <v>9</v>
      </c>
      <c r="I23" s="29">
        <v>4</v>
      </c>
      <c r="J23" s="29" t="s">
        <v>48</v>
      </c>
      <c r="K23" s="29" t="s">
        <v>45</v>
      </c>
    </row>
    <row r="24" spans="1:11" ht="51.75" customHeight="1">
      <c r="A24" s="60"/>
      <c r="B24" s="49" t="s">
        <v>51</v>
      </c>
      <c r="C24" s="38"/>
      <c r="D24" s="38"/>
      <c r="E24" s="38"/>
      <c r="F24" s="38"/>
      <c r="G24" s="43"/>
      <c r="H24" s="44"/>
      <c r="I24" s="44"/>
      <c r="J24" s="44"/>
      <c r="K24" s="44"/>
    </row>
    <row r="25" spans="1:11" s="3" customFormat="1" ht="102">
      <c r="A25" s="1"/>
      <c r="B25" s="34" t="s">
        <v>41</v>
      </c>
      <c r="C25" s="57">
        <v>3000000</v>
      </c>
      <c r="D25" s="57">
        <v>3000000</v>
      </c>
      <c r="E25" s="27"/>
      <c r="F25" s="58"/>
      <c r="G25" s="1" t="s">
        <v>78</v>
      </c>
      <c r="H25" s="2">
        <v>15</v>
      </c>
      <c r="I25" s="29">
        <v>4</v>
      </c>
      <c r="J25" s="29" t="s">
        <v>48</v>
      </c>
      <c r="K25" s="29" t="s">
        <v>46</v>
      </c>
    </row>
    <row r="26" spans="1:11" s="3" customFormat="1" ht="114" customHeight="1">
      <c r="A26" s="49"/>
      <c r="B26" s="34" t="s">
        <v>56</v>
      </c>
      <c r="C26" s="57">
        <v>20000000</v>
      </c>
      <c r="D26" s="57">
        <v>20000000</v>
      </c>
      <c r="E26" s="27"/>
      <c r="F26" s="58"/>
      <c r="G26" s="1" t="s">
        <v>77</v>
      </c>
      <c r="H26" s="2">
        <v>14</v>
      </c>
      <c r="I26" s="29">
        <v>4</v>
      </c>
      <c r="J26" s="29" t="s">
        <v>48</v>
      </c>
      <c r="K26" s="29" t="s">
        <v>46</v>
      </c>
    </row>
    <row r="27" spans="1:11" s="3" customFormat="1" ht="35.25" customHeight="1">
      <c r="A27" s="1"/>
      <c r="B27" s="61" t="s">
        <v>53</v>
      </c>
      <c r="C27" s="57"/>
      <c r="D27" s="57"/>
      <c r="E27" s="27"/>
      <c r="F27" s="58"/>
      <c r="G27" s="1"/>
      <c r="H27" s="2"/>
      <c r="I27" s="29"/>
      <c r="J27" s="29"/>
      <c r="K27" s="29"/>
    </row>
    <row r="28" spans="1:11" s="3" customFormat="1" ht="140.25">
      <c r="A28" s="1"/>
      <c r="B28" s="34" t="s">
        <v>42</v>
      </c>
      <c r="C28" s="27">
        <v>214000000</v>
      </c>
      <c r="D28" s="27">
        <v>214000000</v>
      </c>
      <c r="E28" s="27"/>
      <c r="F28" s="62"/>
      <c r="G28" s="1" t="s">
        <v>69</v>
      </c>
      <c r="H28" s="2">
        <v>16</v>
      </c>
      <c r="I28" s="29">
        <v>4</v>
      </c>
      <c r="J28" s="29" t="s">
        <v>48</v>
      </c>
      <c r="K28" s="29" t="s">
        <v>47</v>
      </c>
    </row>
    <row r="29" spans="1:11" s="3" customFormat="1">
      <c r="C29" s="28">
        <f>SUM(C7:C28)</f>
        <v>545243200</v>
      </c>
      <c r="K29" s="39"/>
    </row>
    <row r="30" spans="1:11" s="3" customFormat="1">
      <c r="K30" s="39"/>
    </row>
    <row r="31" spans="1:11" s="3" customFormat="1">
      <c r="K31" s="39"/>
    </row>
    <row r="32" spans="1:11" s="3" customFormat="1">
      <c r="K32" s="39"/>
    </row>
    <row r="33" spans="11:11" s="14" customFormat="1">
      <c r="K33" s="40"/>
    </row>
    <row r="34" spans="11:11" s="3" customFormat="1">
      <c r="K34" s="39"/>
    </row>
    <row r="35" spans="11:11" s="3" customFormat="1">
      <c r="K35" s="39"/>
    </row>
    <row r="36" spans="11:11" s="3" customFormat="1">
      <c r="K36" s="39"/>
    </row>
    <row r="37" spans="11:11" s="3" customFormat="1">
      <c r="K37" s="39"/>
    </row>
    <row r="38" spans="11:11" s="3" customFormat="1">
      <c r="K38" s="39"/>
    </row>
    <row r="39" spans="11:11" s="3" customFormat="1">
      <c r="K39" s="39"/>
    </row>
    <row r="40" spans="11:11" s="3" customFormat="1">
      <c r="K40" s="39"/>
    </row>
    <row r="41" spans="11:11" s="3" customFormat="1">
      <c r="K41" s="39"/>
    </row>
    <row r="42" spans="11:11" s="3" customFormat="1">
      <c r="K42" s="39"/>
    </row>
    <row r="43" spans="11:11" s="3" customFormat="1">
      <c r="K43" s="39"/>
    </row>
    <row r="44" spans="11:11" s="3" customFormat="1">
      <c r="K44" s="39"/>
    </row>
    <row r="45" spans="11:11" s="3" customFormat="1">
      <c r="K45" s="39"/>
    </row>
    <row r="46" spans="11:11" s="14" customFormat="1">
      <c r="K46" s="40"/>
    </row>
    <row r="47" spans="11:11" s="14" customFormat="1">
      <c r="K47" s="40"/>
    </row>
    <row r="48" spans="11:11" s="14" customFormat="1">
      <c r="K48" s="40"/>
    </row>
    <row r="49" spans="1:11" s="3" customFormat="1">
      <c r="K49" s="39"/>
    </row>
    <row r="50" spans="1:11" s="3" customFormat="1">
      <c r="K50" s="39"/>
    </row>
    <row r="51" spans="1:11" s="3" customFormat="1">
      <c r="K51" s="39"/>
    </row>
    <row r="52" spans="1:11" s="3" customFormat="1">
      <c r="K52" s="39"/>
    </row>
    <row r="53" spans="1:11" s="3" customFormat="1">
      <c r="K53" s="39"/>
    </row>
    <row r="54" spans="1:11" s="14" customFormat="1">
      <c r="K54" s="40"/>
    </row>
    <row r="55" spans="1:11" s="3" customFormat="1">
      <c r="K55" s="39"/>
    </row>
    <row r="56" spans="1:11">
      <c r="A56" s="12"/>
      <c r="C56" s="12"/>
      <c r="D56" s="12"/>
      <c r="E56" s="12"/>
      <c r="F56" s="12"/>
      <c r="H56" s="12"/>
    </row>
    <row r="57" spans="1:11">
      <c r="A57" s="12"/>
      <c r="C57" s="12"/>
      <c r="D57" s="12"/>
      <c r="E57" s="12"/>
      <c r="F57" s="12"/>
      <c r="H57" s="12"/>
    </row>
    <row r="58" spans="1:11">
      <c r="A58" s="12"/>
      <c r="C58" s="12"/>
      <c r="D58" s="12"/>
      <c r="E58" s="12"/>
      <c r="F58" s="12"/>
      <c r="H58" s="12"/>
    </row>
    <row r="59" spans="1:11">
      <c r="A59" s="12"/>
      <c r="C59" s="12"/>
      <c r="D59" s="12"/>
      <c r="E59" s="12"/>
      <c r="F59" s="12"/>
      <c r="H59" s="12"/>
    </row>
    <row r="60" spans="1:11">
      <c r="A60" s="12"/>
      <c r="C60" s="12"/>
      <c r="D60" s="12"/>
      <c r="E60" s="12"/>
      <c r="F60" s="12"/>
      <c r="H60" s="12"/>
    </row>
    <row r="61" spans="1:11">
      <c r="A61" s="12"/>
      <c r="C61" s="12"/>
      <c r="D61" s="12"/>
      <c r="E61" s="12"/>
      <c r="F61" s="12"/>
      <c r="H61" s="12"/>
    </row>
    <row r="62" spans="1:11">
      <c r="A62" s="12"/>
      <c r="C62" s="12"/>
      <c r="D62" s="12"/>
      <c r="E62" s="12"/>
      <c r="F62" s="12"/>
      <c r="H62" s="12"/>
    </row>
    <row r="63" spans="1:11">
      <c r="A63" s="12"/>
      <c r="C63" s="12"/>
      <c r="D63" s="12"/>
      <c r="E63" s="12"/>
      <c r="F63" s="12"/>
      <c r="H63" s="12"/>
    </row>
    <row r="64" spans="1:11">
      <c r="A64" s="12"/>
      <c r="C64" s="12"/>
      <c r="D64" s="12"/>
      <c r="E64" s="12"/>
      <c r="F64" s="12"/>
      <c r="H64" s="12"/>
    </row>
    <row r="65" spans="1:8">
      <c r="A65" s="12"/>
      <c r="C65" s="12"/>
      <c r="D65" s="12"/>
      <c r="E65" s="12"/>
      <c r="F65" s="12"/>
      <c r="H65" s="12"/>
    </row>
    <row r="66" spans="1:8">
      <c r="A66" s="12"/>
      <c r="C66" s="12"/>
      <c r="D66" s="12"/>
      <c r="E66" s="12"/>
      <c r="F66" s="12"/>
      <c r="H66" s="12"/>
    </row>
    <row r="67" spans="1:8">
      <c r="A67" s="12"/>
      <c r="C67" s="12"/>
      <c r="D67" s="12"/>
      <c r="E67" s="12"/>
      <c r="F67" s="12"/>
      <c r="H67" s="12"/>
    </row>
    <row r="68" spans="1:8">
      <c r="A68" s="12"/>
      <c r="C68" s="12"/>
      <c r="D68" s="12"/>
      <c r="E68" s="12"/>
      <c r="F68" s="12"/>
      <c r="H68" s="12"/>
    </row>
    <row r="69" spans="1:8">
      <c r="A69" s="12"/>
      <c r="C69" s="12"/>
      <c r="D69" s="12"/>
      <c r="E69" s="12"/>
      <c r="F69" s="12"/>
      <c r="H69" s="12"/>
    </row>
    <row r="70" spans="1:8">
      <c r="A70" s="12"/>
      <c r="C70" s="12"/>
      <c r="D70" s="12"/>
      <c r="E70" s="12"/>
      <c r="F70" s="12"/>
      <c r="H70" s="12"/>
    </row>
    <row r="71" spans="1:8">
      <c r="A71" s="12"/>
      <c r="C71" s="12"/>
      <c r="D71" s="12"/>
      <c r="E71" s="12"/>
      <c r="F71" s="12"/>
      <c r="H71" s="12"/>
    </row>
    <row r="72" spans="1:8">
      <c r="A72" s="12"/>
      <c r="C72" s="12"/>
      <c r="D72" s="12"/>
      <c r="E72" s="12"/>
      <c r="F72" s="12"/>
      <c r="H72" s="12"/>
    </row>
    <row r="73" spans="1:8">
      <c r="A73" s="12"/>
      <c r="C73" s="12"/>
      <c r="D73" s="12"/>
      <c r="E73" s="12"/>
      <c r="F73" s="12"/>
      <c r="H73" s="12"/>
    </row>
    <row r="74" spans="1:8">
      <c r="A74" s="12"/>
      <c r="C74" s="12"/>
      <c r="D74" s="12"/>
      <c r="E74" s="12"/>
      <c r="F74" s="12"/>
      <c r="H74" s="12"/>
    </row>
    <row r="75" spans="1:8">
      <c r="A75" s="12"/>
      <c r="C75" s="12"/>
      <c r="D75" s="12"/>
      <c r="E75" s="12"/>
      <c r="F75" s="12"/>
      <c r="H75" s="12"/>
    </row>
    <row r="76" spans="1:8">
      <c r="A76" s="12"/>
      <c r="C76" s="12"/>
      <c r="D76" s="12"/>
      <c r="E76" s="12"/>
      <c r="F76" s="12"/>
      <c r="H76" s="12"/>
    </row>
    <row r="77" spans="1:8">
      <c r="A77" s="12"/>
      <c r="C77" s="12"/>
      <c r="D77" s="12"/>
      <c r="E77" s="12"/>
      <c r="F77" s="12"/>
      <c r="H77" s="12"/>
    </row>
    <row r="78" spans="1:8">
      <c r="A78" s="12"/>
      <c r="C78" s="12"/>
      <c r="D78" s="12"/>
      <c r="E78" s="12"/>
      <c r="F78" s="12"/>
      <c r="H78" s="12"/>
    </row>
    <row r="79" spans="1:8">
      <c r="A79" s="12"/>
      <c r="C79" s="12"/>
      <c r="D79" s="12"/>
      <c r="E79" s="12"/>
      <c r="F79" s="12"/>
      <c r="H79" s="12"/>
    </row>
    <row r="80" spans="1:8">
      <c r="A80" s="12"/>
      <c r="C80" s="12"/>
      <c r="D80" s="12"/>
      <c r="E80" s="12"/>
      <c r="F80" s="12"/>
      <c r="H80" s="12"/>
    </row>
    <row r="81" spans="1:8">
      <c r="A81" s="12"/>
      <c r="C81" s="12"/>
      <c r="D81" s="12"/>
      <c r="E81" s="12"/>
      <c r="F81" s="12"/>
      <c r="H81" s="12"/>
    </row>
    <row r="82" spans="1:8">
      <c r="A82" s="12"/>
      <c r="C82" s="12"/>
      <c r="D82" s="12"/>
      <c r="E82" s="12"/>
      <c r="F82" s="12"/>
      <c r="H82" s="12"/>
    </row>
    <row r="83" spans="1:8">
      <c r="A83" s="12"/>
      <c r="C83" s="12"/>
      <c r="D83" s="12"/>
      <c r="E83" s="12"/>
      <c r="F83" s="12"/>
      <c r="H83" s="12"/>
    </row>
    <row r="84" spans="1:8">
      <c r="A84" s="12"/>
      <c r="C84" s="12"/>
      <c r="D84" s="12"/>
      <c r="E84" s="12"/>
      <c r="F84" s="12"/>
      <c r="H84" s="12"/>
    </row>
    <row r="85" spans="1:8">
      <c r="A85" s="12"/>
      <c r="C85" s="12"/>
      <c r="D85" s="12"/>
      <c r="E85" s="12"/>
      <c r="F85" s="12"/>
      <c r="H85" s="12"/>
    </row>
    <row r="86" spans="1:8">
      <c r="A86" s="12"/>
      <c r="C86" s="12"/>
      <c r="D86" s="12"/>
      <c r="E86" s="12"/>
      <c r="F86" s="12"/>
      <c r="H86" s="12"/>
    </row>
    <row r="87" spans="1:8">
      <c r="A87" s="12"/>
      <c r="C87" s="12"/>
      <c r="D87" s="12"/>
      <c r="E87" s="12"/>
      <c r="F87" s="12"/>
      <c r="H87" s="12"/>
    </row>
    <row r="88" spans="1:8">
      <c r="A88" s="12"/>
      <c r="C88" s="12"/>
      <c r="D88" s="12"/>
      <c r="E88" s="12"/>
      <c r="F88" s="12"/>
      <c r="H88" s="12"/>
    </row>
    <row r="89" spans="1:8">
      <c r="A89" s="12"/>
      <c r="C89" s="12"/>
      <c r="D89" s="12"/>
      <c r="E89" s="12"/>
      <c r="F89" s="12"/>
      <c r="H89" s="12"/>
    </row>
    <row r="90" spans="1:8">
      <c r="A90" s="12"/>
      <c r="C90" s="12"/>
      <c r="D90" s="12"/>
      <c r="E90" s="12"/>
      <c r="F90" s="12"/>
      <c r="H90" s="12"/>
    </row>
    <row r="91" spans="1:8">
      <c r="A91" s="12"/>
      <c r="C91" s="12"/>
      <c r="D91" s="12"/>
      <c r="E91" s="12"/>
      <c r="F91" s="12"/>
      <c r="H91" s="12"/>
    </row>
    <row r="92" spans="1:8">
      <c r="A92" s="12"/>
      <c r="C92" s="12"/>
      <c r="D92" s="12"/>
      <c r="E92" s="12"/>
      <c r="F92" s="12"/>
      <c r="H92" s="12"/>
    </row>
    <row r="93" spans="1:8">
      <c r="A93" s="12"/>
      <c r="C93" s="12"/>
      <c r="D93" s="12"/>
      <c r="E93" s="12"/>
      <c r="F93" s="12"/>
      <c r="H93" s="12"/>
    </row>
    <row r="94" spans="1:8">
      <c r="A94" s="12"/>
      <c r="C94" s="12"/>
      <c r="D94" s="12"/>
      <c r="E94" s="12"/>
      <c r="F94" s="12"/>
      <c r="H94" s="12"/>
    </row>
    <row r="95" spans="1:8">
      <c r="A95" s="12"/>
      <c r="C95" s="12"/>
      <c r="D95" s="12"/>
      <c r="E95" s="12"/>
      <c r="F95" s="12"/>
      <c r="H95" s="12"/>
    </row>
    <row r="96" spans="1:8">
      <c r="A96" s="12"/>
      <c r="C96" s="12"/>
      <c r="D96" s="12"/>
      <c r="E96" s="12"/>
      <c r="F96" s="12"/>
      <c r="H96" s="12"/>
    </row>
    <row r="97" spans="1:8">
      <c r="A97" s="12"/>
      <c r="C97" s="12"/>
      <c r="D97" s="12"/>
      <c r="E97" s="12"/>
      <c r="F97" s="12"/>
      <c r="H97" s="12"/>
    </row>
    <row r="98" spans="1:8">
      <c r="A98" s="12"/>
      <c r="C98" s="12"/>
      <c r="D98" s="12"/>
      <c r="E98" s="12"/>
      <c r="F98" s="12"/>
      <c r="H98" s="12"/>
    </row>
    <row r="99" spans="1:8">
      <c r="A99" s="12"/>
      <c r="C99" s="12"/>
      <c r="D99" s="12"/>
      <c r="E99" s="12"/>
      <c r="F99" s="12"/>
      <c r="H99" s="12"/>
    </row>
    <row r="100" spans="1:8">
      <c r="A100" s="12"/>
      <c r="C100" s="12"/>
      <c r="D100" s="12"/>
      <c r="E100" s="12"/>
      <c r="F100" s="12"/>
      <c r="H100" s="12"/>
    </row>
    <row r="101" spans="1:8">
      <c r="A101" s="12"/>
      <c r="C101" s="12"/>
      <c r="D101" s="12"/>
      <c r="E101" s="12"/>
      <c r="F101" s="12"/>
      <c r="H101" s="12"/>
    </row>
    <row r="102" spans="1:8">
      <c r="A102" s="12"/>
      <c r="C102" s="12"/>
      <c r="D102" s="12"/>
      <c r="E102" s="12"/>
      <c r="F102" s="12"/>
      <c r="H102" s="12"/>
    </row>
    <row r="103" spans="1:8">
      <c r="A103" s="12"/>
      <c r="C103" s="12"/>
      <c r="D103" s="12"/>
      <c r="E103" s="12"/>
      <c r="F103" s="12"/>
      <c r="H103" s="12"/>
    </row>
    <row r="104" spans="1:8">
      <c r="A104" s="12"/>
      <c r="C104" s="12"/>
      <c r="D104" s="12"/>
      <c r="E104" s="12"/>
      <c r="F104" s="12"/>
      <c r="H104" s="12"/>
    </row>
    <row r="105" spans="1:8">
      <c r="A105" s="12"/>
      <c r="C105" s="12"/>
      <c r="D105" s="12"/>
      <c r="E105" s="12"/>
      <c r="F105" s="12"/>
      <c r="H105" s="12"/>
    </row>
    <row r="106" spans="1:8">
      <c r="A106" s="12"/>
      <c r="C106" s="12"/>
      <c r="D106" s="12"/>
      <c r="E106" s="12"/>
      <c r="F106" s="12"/>
      <c r="H106" s="12"/>
    </row>
    <row r="107" spans="1:8">
      <c r="A107" s="12"/>
      <c r="C107" s="12"/>
      <c r="D107" s="12"/>
      <c r="E107" s="12"/>
      <c r="F107" s="12"/>
      <c r="H107" s="12"/>
    </row>
    <row r="108" spans="1:8">
      <c r="A108" s="12"/>
      <c r="C108" s="12"/>
      <c r="D108" s="12"/>
      <c r="E108" s="12"/>
      <c r="F108" s="12"/>
      <c r="H108" s="12"/>
    </row>
    <row r="109" spans="1:8">
      <c r="A109" s="12"/>
      <c r="C109" s="12"/>
      <c r="D109" s="12"/>
      <c r="E109" s="12"/>
      <c r="F109" s="12"/>
      <c r="H109" s="12"/>
    </row>
    <row r="110" spans="1:8">
      <c r="A110" s="12"/>
      <c r="C110" s="12"/>
      <c r="D110" s="12"/>
      <c r="E110" s="12"/>
      <c r="F110" s="12"/>
      <c r="H110" s="12"/>
    </row>
    <row r="111" spans="1:8">
      <c r="A111" s="12"/>
      <c r="C111" s="12"/>
      <c r="D111" s="12"/>
      <c r="E111" s="12"/>
      <c r="F111" s="12"/>
      <c r="H111" s="12"/>
    </row>
    <row r="112" spans="1:8">
      <c r="A112" s="12"/>
      <c r="C112" s="12"/>
      <c r="D112" s="12"/>
      <c r="E112" s="12"/>
      <c r="F112" s="12"/>
      <c r="H112" s="12"/>
    </row>
    <row r="113" spans="1:8">
      <c r="A113" s="12"/>
      <c r="C113" s="12"/>
      <c r="D113" s="12"/>
      <c r="E113" s="12"/>
      <c r="F113" s="12"/>
      <c r="H113" s="12"/>
    </row>
    <row r="114" spans="1:8">
      <c r="A114" s="12"/>
      <c r="C114" s="12"/>
      <c r="D114" s="12"/>
      <c r="E114" s="12"/>
      <c r="F114" s="12"/>
      <c r="H114" s="12"/>
    </row>
    <row r="115" spans="1:8">
      <c r="A115" s="12"/>
      <c r="C115" s="12"/>
      <c r="D115" s="12"/>
      <c r="E115" s="12"/>
      <c r="F115" s="12"/>
      <c r="H115" s="12"/>
    </row>
    <row r="116" spans="1:8">
      <c r="A116" s="12"/>
      <c r="C116" s="12"/>
      <c r="D116" s="12"/>
      <c r="E116" s="12"/>
      <c r="F116" s="12"/>
      <c r="H116" s="12"/>
    </row>
    <row r="117" spans="1:8">
      <c r="A117" s="12"/>
      <c r="C117" s="12"/>
      <c r="D117" s="12"/>
      <c r="E117" s="12"/>
      <c r="F117" s="12"/>
      <c r="H117" s="12"/>
    </row>
    <row r="118" spans="1:8">
      <c r="A118" s="12"/>
      <c r="C118" s="12"/>
      <c r="D118" s="12"/>
      <c r="E118" s="12"/>
      <c r="F118" s="12"/>
      <c r="H118" s="12"/>
    </row>
    <row r="119" spans="1:8">
      <c r="A119" s="12"/>
      <c r="C119" s="12"/>
      <c r="D119" s="12"/>
      <c r="E119" s="12"/>
      <c r="F119" s="12"/>
      <c r="H119" s="12"/>
    </row>
    <row r="120" spans="1:8">
      <c r="A120" s="12"/>
      <c r="C120" s="12"/>
      <c r="D120" s="12"/>
      <c r="E120" s="12"/>
      <c r="F120" s="12"/>
      <c r="H120" s="12"/>
    </row>
    <row r="121" spans="1:8">
      <c r="A121" s="12"/>
      <c r="C121" s="12"/>
      <c r="D121" s="12"/>
      <c r="E121" s="12"/>
      <c r="F121" s="12"/>
      <c r="H121" s="12"/>
    </row>
    <row r="122" spans="1:8">
      <c r="A122" s="12"/>
      <c r="C122" s="12"/>
      <c r="D122" s="12"/>
      <c r="E122" s="12"/>
      <c r="F122" s="12"/>
      <c r="H122" s="12"/>
    </row>
    <row r="123" spans="1:8">
      <c r="A123" s="12"/>
      <c r="C123" s="12"/>
      <c r="D123" s="12"/>
      <c r="E123" s="12"/>
      <c r="F123" s="12"/>
      <c r="H123" s="12"/>
    </row>
    <row r="124" spans="1:8">
      <c r="A124" s="12"/>
      <c r="C124" s="12"/>
      <c r="D124" s="12"/>
      <c r="E124" s="12"/>
      <c r="F124" s="12"/>
      <c r="H124" s="12"/>
    </row>
    <row r="125" spans="1:8">
      <c r="A125" s="12"/>
      <c r="C125" s="12"/>
      <c r="D125" s="12"/>
      <c r="E125" s="12"/>
      <c r="F125" s="12"/>
      <c r="H125" s="12"/>
    </row>
    <row r="126" spans="1:8">
      <c r="A126" s="12"/>
      <c r="C126" s="12"/>
      <c r="D126" s="12"/>
      <c r="E126" s="12"/>
      <c r="F126" s="12"/>
      <c r="H126" s="12"/>
    </row>
  </sheetData>
  <mergeCells count="15">
    <mergeCell ref="A1:G1"/>
    <mergeCell ref="A2:G2"/>
    <mergeCell ref="A4:A6"/>
    <mergeCell ref="B4:B6"/>
    <mergeCell ref="A3:G3"/>
    <mergeCell ref="C4:C6"/>
    <mergeCell ref="D4:D6"/>
    <mergeCell ref="E4:E6"/>
    <mergeCell ref="F4:F6"/>
    <mergeCell ref="I4:I6"/>
    <mergeCell ref="J4:J6"/>
    <mergeCell ref="K4:K6"/>
    <mergeCell ref="A7:A9"/>
    <mergeCell ref="G4:G6"/>
    <mergeCell ref="H4:H6"/>
  </mergeCells>
  <phoneticPr fontId="4" type="noConversion"/>
  <pageMargins left="0.43307086614173229" right="0.23622047244094491" top="0.35433070866141736" bottom="0.35433070866141736" header="0.31496062992125984" footer="0.31496062992125984"/>
  <pageSetup paperSize="9" scale="97" fitToHeight="47" orientation="landscape" r:id="rId1"/>
  <headerFooter alignWithMargins="0">
    <oddFooter>&amp;C&amp;9หน้าที่ &amp;P จาก &amp;N&amp;R&amp;9กลุ่มจังหวัดภาคกลางตอนบน 1/กลุ่มจังหวัด</oddFooter>
  </headerFooter>
  <rowBreaks count="2" manualBreakCount="2">
    <brk id="10" max="16383" man="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สรุป Top 5</vt:lpstr>
      <vt:lpstr>สรุปโครงการอื่นๆ</vt:lpstr>
      <vt:lpstr>สรุปรวม</vt:lpstr>
      <vt:lpstr> ลักษณะโครงการ</vt:lpstr>
      <vt:lpstr>' ลักษณะโครงการ'!Print_Area</vt:lpstr>
      <vt:lpstr>'สรุป Top 5'!Print_Area</vt:lpstr>
      <vt:lpstr>สรุปโครงการอื่นๆ!Print_Area</vt:lpstr>
      <vt:lpstr>สรุปรวม!Print_Area</vt:lpstr>
      <vt:lpstr>' ลักษณะโครงการ'!Print_Titles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TZ16S</dc:creator>
  <cp:lastModifiedBy>Admin</cp:lastModifiedBy>
  <cp:lastPrinted>2013-03-19T06:30:24Z</cp:lastPrinted>
  <dcterms:created xsi:type="dcterms:W3CDTF">2009-02-23T08:52:27Z</dcterms:created>
  <dcterms:modified xsi:type="dcterms:W3CDTF">2013-04-03T02:10:17Z</dcterms:modified>
</cp:coreProperties>
</file>